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0" documentId="8_{9D2B3C92-EFB4-4172-B72A-7C598FB6B10A}" xr6:coauthVersionLast="47" xr6:coauthVersionMax="47" xr10:uidLastSave="{00000000-0000-0000-0000-000000000000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firstSheet="2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<sst xmlns="http://schemas.openxmlformats.org/spreadsheetml/2006/main" count="616" uniqueCount="348">
  <si>
    <t>Instrumento para el Informe de Seguimiento Semestral 2025</t>
  </si>
  <si>
    <t>Apartado de Gestión</t>
  </si>
  <si>
    <t>Título</t>
  </si>
  <si>
    <t>210 Ministerio de Educación Pública</t>
  </si>
  <si>
    <t>Centro Gestor</t>
  </si>
  <si>
    <t>555 00 Aplicación de la Tecnología a la Educación</t>
  </si>
  <si>
    <t>Cuadro 2.1</t>
  </si>
  <si>
    <t>Avance de metas de producción</t>
  </si>
  <si>
    <t>IR</t>
  </si>
  <si>
    <t>Cuadro 2.2</t>
  </si>
  <si>
    <t>Avance de indicadores de desempeño</t>
  </si>
  <si>
    <t>Cuadro 2.3</t>
  </si>
  <si>
    <t>Factores que inciden en el porcentaje de avance de las metas e indicadores y acciones correctivas</t>
  </si>
  <si>
    <t>Resúmenes Globales</t>
  </si>
  <si>
    <t>Instrucciones</t>
  </si>
  <si>
    <t>Indicadores</t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</si>
  <si>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</si>
  <si>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Fuente</t>
  </si>
  <si>
    <t>al 30 de junio de 2025</t>
  </si>
  <si>
    <t>Descripción Unidades de Medida</t>
  </si>
  <si>
    <t>Programado</t>
  </si>
  <si>
    <t xml:space="preserve">Alcanzado </t>
  </si>
  <si>
    <t>Nivel de avance</t>
  </si>
  <si>
    <t>Formato</t>
  </si>
  <si>
    <t>Estudiante beneficiado con los proyectos en recursos tecnológicos en ejecución</t>
  </si>
  <si>
    <t>Valor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</si>
  <si>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</si>
  <si>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Volver Arriba</t>
  </si>
  <si>
    <t>Inicio</t>
  </si>
  <si>
    <t>Cuadro 2.2. Avance de indicadores de desempeño</t>
  </si>
  <si>
    <t xml:space="preserve">Código y Descripción Indicadores </t>
  </si>
  <si>
    <t>PI.01.01.01 Cantidad de centros educativos públicos que implementan el Programa Nacional de Formación Tecnológica.</t>
  </si>
  <si>
    <t>PI.01.01.02 Cantidad de centros educativos públicos que utilizan el Catálogo Colectivo de Bibliotecas del MEP</t>
  </si>
  <si>
    <t>Cuadro 2.3. Factores que inciden en el porcentaje de avance de las metas e indicadores y acciones correctivas</t>
  </si>
  <si>
    <t>Unidad de medida o Indicador</t>
  </si>
  <si>
    <t>Tipo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</si>
  <si>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</si>
  <si>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Observaciones</t>
  </si>
  <si>
    <t>Acción Correctiva</t>
  </si>
  <si>
    <t xml:space="preserve">Fecha de Implementación </t>
  </si>
  <si>
    <t>Responsable(s) por programa(s) o subprograma(s) de la acción correctiva</t>
  </si>
  <si>
    <r>
      <t>Fuente</t>
    </r>
    <r>
      <rPr>
        <sz val="8"/>
        <rFont val="HendersonSansW00-BasicLight"/>
      </rPr>
      <t>: indicar fuente de la que se obtienen los datos.</t>
    </r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</si>
  <si>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</si>
  <si>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RESÚMENES GLOBALES</t>
  </si>
  <si>
    <t>Cumplimiento de Unidades de Medida</t>
  </si>
  <si>
    <t>F1</t>
  </si>
  <si>
    <t>F2</t>
  </si>
  <si>
    <t>Cantidad de Unidades de Medida</t>
  </si>
  <si>
    <t>Mayor igual al 45,00%</t>
  </si>
  <si>
    <t>Alto</t>
  </si>
  <si>
    <t>F3</t>
  </si>
  <si>
    <t>Unidades de medida con cumplimiento mayor al 100%</t>
  </si>
  <si>
    <t>F4</t>
  </si>
  <si>
    <t>Medio</t>
  </si>
  <si>
    <t>F5</t>
  </si>
  <si>
    <t>Menor al 45,00%</t>
  </si>
  <si>
    <t>F6</t>
  </si>
  <si>
    <t>Bajo</t>
  </si>
  <si>
    <t>F7</t>
  </si>
  <si>
    <t>F8</t>
  </si>
  <si>
    <t>F9</t>
  </si>
  <si>
    <t>F10</t>
  </si>
  <si>
    <t>Total Factores</t>
  </si>
  <si>
    <t>F11</t>
  </si>
  <si>
    <t>Cumplimiento de Indicadores</t>
  </si>
  <si>
    <t>Cantidad de Indicadores</t>
  </si>
  <si>
    <t>Mayor igual al 90,00%</t>
  </si>
  <si>
    <t>Indicadores con cumplimiento mayor al 100%</t>
  </si>
  <si>
    <t>Menor al 90,00%</t>
  </si>
  <si>
    <t>Intrucciones Generales</t>
  </si>
  <si>
    <t>Cuadro 2.1. Avance de metas de producción</t>
  </si>
  <si>
    <t>1.</t>
  </si>
  <si>
    <t>Digite la descripción de la unidad de medida.</t>
  </si>
  <si>
    <t>2.</t>
  </si>
  <si>
    <t xml:space="preserve">Digite los valores de las metas programadas y las alcanzadas. </t>
  </si>
  <si>
    <t xml:space="preserve"> 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</si>
  <si>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</si>
  <si>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</si>
  <si>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</si>
  <si>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3.</t>
  </si>
  <si>
    <t>Digite el valor del nivel de avance (la celda no tiene fórmula). En esta celda el símbolo % se colocará automáticamente.</t>
  </si>
  <si>
    <t>4.</t>
  </si>
  <si>
    <t>Complete la fuente de datos al final del cuadro.</t>
  </si>
  <si>
    <t>Digite el código y la descripción del Indicador.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</si>
  <si>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</si>
  <si>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</si>
  <si>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</si>
  <si>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</si>
  <si>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</si>
  <si>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</si>
  <si>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</si>
  <si>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</si>
  <si>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</si>
  <si>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5.</t>
  </si>
  <si>
    <t>Ingrese la acción correctiva y la fecha de su implementación.</t>
  </si>
  <si>
    <t>6.</t>
  </si>
  <si>
    <t>Incluya el nombre de la persona responsable de ejecutar la acción correctiva.</t>
  </si>
  <si>
    <t>7.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</si>
  <si>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</si>
  <si>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t>102 Contraloría General de la República</t>
  </si>
  <si>
    <t>0 Remuneraciones</t>
  </si>
  <si>
    <t>101 Asamblea Legislativa</t>
  </si>
  <si>
    <t>002 00 Asamblea Legislativa</t>
  </si>
  <si>
    <t>1 Servicios</t>
  </si>
  <si>
    <t>Unidades de Medida</t>
  </si>
  <si>
    <t>2.1_UM</t>
  </si>
  <si>
    <t>009 00 Dirección Estratégica y de Apoyo</t>
  </si>
  <si>
    <t>630 00 Gestión Intrainstitucional</t>
  </si>
  <si>
    <t>2 Materiales y Suministros</t>
  </si>
  <si>
    <t>2.2_I</t>
  </si>
  <si>
    <t>012 00 Fiscalización Superior de la Hacienda Pública</t>
  </si>
  <si>
    <t>3 Intereses</t>
  </si>
  <si>
    <t>Factores</t>
  </si>
  <si>
    <t>2.3_F</t>
  </si>
  <si>
    <t>103 Defensoría de los Habitantes de la República</t>
  </si>
  <si>
    <t>808 00 Defensoría de los Habitantes República</t>
  </si>
  <si>
    <t>4 Activos Financieros</t>
  </si>
  <si>
    <t>Resúmenes</t>
  </si>
  <si>
    <t>Estadística</t>
  </si>
  <si>
    <t>201 Presidencia de la República</t>
  </si>
  <si>
    <t>021 00 Administración Superior</t>
  </si>
  <si>
    <t>5 Bienes Duraderos</t>
  </si>
  <si>
    <t>025 00 Tribunal de Servicio Civil</t>
  </si>
  <si>
    <t>6 Transferencias Corrientes</t>
  </si>
  <si>
    <t>027 00 Información y Comunicación</t>
  </si>
  <si>
    <t>7 Transferencias de Capital</t>
  </si>
  <si>
    <t>029 00 Consejo Nacional de la Persona Adulta Mayor (CONAPAM)</t>
  </si>
  <si>
    <t>8 Amortización</t>
  </si>
  <si>
    <t>031 00 Comisión Nacional de Prevención de Riesgos y Atención de Emergencias</t>
  </si>
  <si>
    <t>9 Cuentas Especiales</t>
  </si>
  <si>
    <t>202 Ministerio de la Presidencia</t>
  </si>
  <si>
    <t>034 00 Administración Superior</t>
  </si>
  <si>
    <t>041 00 Dirección de Inteligencia Seguridad Nacional</t>
  </si>
  <si>
    <t>042 00 Unidad Especial de Intervención</t>
  </si>
  <si>
    <t>043 00 Instituto Costarricense sobre Drogas (ICD)</t>
  </si>
  <si>
    <t>203 Ministerio de Gobernación y Policía</t>
  </si>
  <si>
    <t>044 00 Actividad Central</t>
  </si>
  <si>
    <t>048 00 Tribunal Administrativo Migratorio</t>
  </si>
  <si>
    <t>049 00 Desarrollo de la Comunidad</t>
  </si>
  <si>
    <t>051 00 Programación Publicitaria</t>
  </si>
  <si>
    <t>055 00 Control de Migración y Extranjería en el País</t>
  </si>
  <si>
    <t>056 00 Imprenta Nacional</t>
  </si>
  <si>
    <t>204 Ministerio de Relaciones Exteriores y Culto</t>
  </si>
  <si>
    <t>079 00 Actividad Central</t>
  </si>
  <si>
    <t>081 00 Servicio Exterior</t>
  </si>
  <si>
    <t>082 00 Política Exterior</t>
  </si>
  <si>
    <t>083 00 Cooperación Internacional</t>
  </si>
  <si>
    <t>084 00 Dirección General de Protocolo y Ceremonial Estado</t>
  </si>
  <si>
    <t>088 00 Cuotas a Organismos Internacionales</t>
  </si>
  <si>
    <t>205 Ministerio de Seguridad Pública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</si>
  <si>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</si>
  <si>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</si>
  <si>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</si>
  <si>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</si>
  <si>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</si>
  <si>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Partidas</t>
  </si>
  <si>
    <t>096 00 Servicio de Seguridad Marítima</t>
  </si>
  <si>
    <t>Remuneraciones</t>
  </si>
  <si>
    <t>097 00 Servicios de Investigación y Represión del Narcotráfico</t>
  </si>
  <si>
    <t>Servicios</t>
  </si>
  <si>
    <t>206 Ministerio de Hacienda</t>
  </si>
  <si>
    <t>132 00 Actividades Centrales</t>
  </si>
  <si>
    <t>Materiales y Suministros</t>
  </si>
  <si>
    <t>134 00 Administración de Ingresos</t>
  </si>
  <si>
    <t>Intereses</t>
  </si>
  <si>
    <t>134 02 Gestión de Ingresos Internos</t>
  </si>
  <si>
    <t>Activos Financieros</t>
  </si>
  <si>
    <t>134 03 Gestión Aduanera</t>
  </si>
  <si>
    <t>Bienes Duraderos</t>
  </si>
  <si>
    <t>134 04 Recaudación de Adeudos y Gestión de Incentivos</t>
  </si>
  <si>
    <t>Transferencias Corrientes</t>
  </si>
  <si>
    <t>135 01 Atención de Controversias Tributarias</t>
  </si>
  <si>
    <t>Transferencias de Capital</t>
  </si>
  <si>
    <t>135 02 Atención de Controversias Aduaneras</t>
  </si>
  <si>
    <t>Amortización</t>
  </si>
  <si>
    <t>136 02 Rectoría del Subsistema de Presupuesto</t>
  </si>
  <si>
    <t>Cuentas Especiales</t>
  </si>
  <si>
    <t>136 03 Rectoría del Subsistema de Administración de Bienes y Contratación Administrativa</t>
  </si>
  <si>
    <t>136 04 Rectoría del Subsistema de Tesorería</t>
  </si>
  <si>
    <t>136 05 Rectoría del Subsistema de Contabilidad</t>
  </si>
  <si>
    <t>136 06 Rectoría del Subsistema de Crédito Público</t>
  </si>
  <si>
    <t>136 07 Formulación y Seguimiento de la Política Presupuestaria del Sector Público</t>
  </si>
  <si>
    <t>139 00 Hacienda Digital para el Bicentenario</t>
  </si>
  <si>
    <t>207 Ministerio de Agricultura y Ganadería</t>
  </si>
  <si>
    <t>169 00 Actividades Centrales</t>
  </si>
  <si>
    <t>170 00 Secretaría Ejecutiva de Planificación Sectorial Agropecuaria (SEPSA)</t>
  </si>
  <si>
    <t>171 01 Servicio Fitosanitario Del Estado (SFE)</t>
  </si>
  <si>
    <t>171 02 Servicio Nacional De Salud Animal (SENASA)</t>
  </si>
  <si>
    <t>172 00 Instituto Nacional de Innovación Tecnológica Agropecuaria (INTA)</t>
  </si>
  <si>
    <t>175 01 Dirección Nacional de Extensión Agropecuaria</t>
  </si>
  <si>
    <t>175 02 Consejo Nacional De Clubes 4s</t>
  </si>
  <si>
    <t>208 Ministerio de Economía Industria y Comercio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</si>
  <si>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</si>
  <si>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</si>
  <si>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</si>
  <si>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</si>
  <si>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</si>
  <si>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</si>
  <si>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</si>
  <si>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209 Ministerio de Obras Públicas y Transportes</t>
  </si>
  <si>
    <t>326 00 Administración Superior</t>
  </si>
  <si>
    <t>327 00 Atención de Infraestructura Vial</t>
  </si>
  <si>
    <t>328 00 Puertos y Regulación Marítima</t>
  </si>
  <si>
    <t>329 00 Edificaciones Nacionales</t>
  </si>
  <si>
    <t>330 00 Consejo Nacional de Concesiones (CNC)</t>
  </si>
  <si>
    <t>331 01 Administración Vial y Transporte Terrestre</t>
  </si>
  <si>
    <t>331 02 Tribunal Administrativo de Transporte</t>
  </si>
  <si>
    <t>331 03 Consejo de Seguridad Vial (COSEVI)</t>
  </si>
  <si>
    <t>331 04 Consejo de Transporte Público (CTP)</t>
  </si>
  <si>
    <t>332 00 Consejo Nacional de Viabilidad (CONAVI)</t>
  </si>
  <si>
    <t>333 00 Consejo Técnico de Aviación Civil (CTAC)</t>
  </si>
  <si>
    <t>550 00 Definición y Planificación de la Política Educativa</t>
  </si>
  <si>
    <t>551 00 Servicios de Apoyo a la Gestión</t>
  </si>
  <si>
    <t>553 01 Consejo Superior de Educación</t>
  </si>
  <si>
    <t>553 02 Desarrollo Curricular</t>
  </si>
  <si>
    <t>553 03 Instituto de Desarrollo Profesional Uladislao Gámez Solano</t>
  </si>
  <si>
    <t>554 00 Infraestructura y Equipamiento del Sistema Educativo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</si>
  <si>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</si>
  <si>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</si>
  <si>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</si>
  <si>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</si>
  <si>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</si>
  <si>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</si>
  <si>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</si>
  <si>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04 Enseñanza Especial</t>
  </si>
  <si>
    <t>573 05 Educación Para Jóvenes y Adultos</t>
  </si>
  <si>
    <t>211 Ministerio de Salud</t>
  </si>
  <si>
    <t>631 01 Rectoría de la Producción Social de la Salud</t>
  </si>
  <si>
    <t>631 02 Control del Tabaco y sus Efectos Nocivos en la Salud</t>
  </si>
  <si>
    <t>631 03 Consejo Técnico de Asistencia Médico Social</t>
  </si>
  <si>
    <t>631 04 Oficina de Cooperación Internacional de la Salud</t>
  </si>
  <si>
    <t>631 05 Comisión Nacional de Vacunación y Epidemiología</t>
  </si>
  <si>
    <t>632 00 Provisión de Servicios de Salud</t>
  </si>
  <si>
    <t>635 00 Partidas no Asignables a Programas</t>
  </si>
  <si>
    <t>636 00 Instituto Costarricense de Investigación y Enseñanza en Nutrición y Salud</t>
  </si>
  <si>
    <t>637 00 Instituto sobre Alcoholismo y Farmacodependencia</t>
  </si>
  <si>
    <t>638 00 Consejo Nacional de Investigación en Salud</t>
  </si>
  <si>
    <t>212 Ministerio de Trabajo y Seguridad Social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</si>
  <si>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</si>
  <si>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</si>
  <si>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</si>
  <si>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</si>
  <si>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</si>
  <si>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</si>
  <si>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</si>
  <si>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</si>
  <si>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213 Ministerio de Cultura y Juventud</t>
  </si>
  <si>
    <t>749 00 Actividades Centrales</t>
  </si>
  <si>
    <t>751 01 Centro de Investigación y Conservación del Patrimonio</t>
  </si>
  <si>
    <t>751 02 Museo Nacional de Costa Rica</t>
  </si>
  <si>
    <t>751 03 Museo de Arte Costarricense</t>
  </si>
  <si>
    <t>751 04 Museo Histórico Cultural Juan Santamaria</t>
  </si>
  <si>
    <t>751 05 Museo Dr. Rafael Ángel Calderon Guardia</t>
  </si>
  <si>
    <t>751 06 Museo de Arte y Diseño Contemporáneo</t>
  </si>
  <si>
    <t>751 07 Centro Cultural e Histórico José Figueres Ferrer</t>
  </si>
  <si>
    <t>751 08 Casa de la Cultura de Puntarenas</t>
  </si>
  <si>
    <t>753 00 Gestión y Desarrollo Cultural</t>
  </si>
  <si>
    <t>755 00 Sistema Nacional de Bibliotecas</t>
  </si>
  <si>
    <t>758 00 Promoción de las Artes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</si>
  <si>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</si>
  <si>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</si>
  <si>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</si>
  <si>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</si>
  <si>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</si>
  <si>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</si>
  <si>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759 00 Dirección General de Archivo Nacional</t>
  </si>
  <si>
    <t>760 00 Consejo Nacional de la Política Pública de la Persona Joven</t>
  </si>
  <si>
    <t>214 Ministerio de Justicia y Paz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</si>
  <si>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</si>
  <si>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</si>
  <si>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</si>
  <si>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</si>
  <si>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789 01 Atención de Hombres Adultos en Centros Institucionales</t>
  </si>
  <si>
    <t>789 02 Atención de Mujeres Sujetas a Medidas Privativas de Libertad</t>
  </si>
  <si>
    <t>789 03 Atención a Población Penal Juvenil</t>
  </si>
  <si>
    <t>789 04 Atención de Población en Centros Semi Institucionales</t>
  </si>
  <si>
    <t>789 05 Atención de Población en Comunidad</t>
  </si>
  <si>
    <t>789 06 Atención de Población Sujeta a Dispositivos Electrónicos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</si>
  <si>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</si>
  <si>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</si>
  <si>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</si>
  <si>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</si>
  <si>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</si>
  <si>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</si>
  <si>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</si>
  <si>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</si>
  <si>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215 Ministerio de Vivienda y Asentamientos Humanos</t>
  </si>
  <si>
    <t>811 00 Proyección de la Comunidad</t>
  </si>
  <si>
    <t>814 00 Actividades Centrales</t>
  </si>
  <si>
    <t>815 00 Ordenamiento Territorial</t>
  </si>
  <si>
    <t>216 Ministerio de Comercio Exterior</t>
  </si>
  <si>
    <t>792 00 Actividades Centrales</t>
  </si>
  <si>
    <t>796 00 Política Comercial Externa</t>
  </si>
  <si>
    <t>797 00 Programa de Integración Fronteriza</t>
  </si>
  <si>
    <t>217 Ministerio de Planificación Nacional y Política Económica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</si>
  <si>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</si>
  <si>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</si>
  <si>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</si>
  <si>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</si>
  <si>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</si>
  <si>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</si>
  <si>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</si>
  <si>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218 Ministerio de Ciencia Innovación Tecnología y Telecomunicaciones</t>
  </si>
  <si>
    <t>893 00 Coordinación y Desarrollo Científico y Tecnológico</t>
  </si>
  <si>
    <t>894 00 Innovación y Capital Humano para la Competitividad</t>
  </si>
  <si>
    <t>899 00 Rectoría del sector Telecomunicaciones</t>
  </si>
  <si>
    <t>219 Ministerio de Ambiente y Energía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</si>
  <si>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</si>
  <si>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</si>
  <si>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</si>
  <si>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</si>
  <si>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</si>
  <si>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</si>
  <si>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</si>
  <si>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</si>
  <si>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</si>
  <si>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</si>
  <si>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</si>
  <si>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</si>
  <si>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230 Servicio de la Deuda Pública</t>
  </si>
  <si>
    <t>825 00 Servicio de la Deuda Pública</t>
  </si>
  <si>
    <t>231 Regímenes de Pensiones</t>
  </si>
  <si>
    <t>743 00 Regímenes de Pensiones</t>
  </si>
  <si>
    <t>232 Partidas Específicas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</si>
  <si>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</si>
  <si>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</si>
  <si>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</si>
  <si>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</si>
  <si>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</si>
  <si>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</si>
  <si>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</si>
  <si>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301 Poder Judicial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</si>
  <si>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</si>
  <si>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</si>
  <si>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</si>
  <si>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</si>
  <si>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</si>
  <si>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</si>
  <si>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</si>
  <si>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401 Tribunal Supremo de Elecciones</t>
  </si>
  <si>
    <t>850 01 Tribunal Supremo de Elecciones</t>
  </si>
  <si>
    <t>850 02 Organización de Elecciones</t>
  </si>
  <si>
    <t>Estudiante, docente y cuerpo administrativo beneficiados con los proyectos informáticos en ejecución.</t>
  </si>
  <si>
    <t>PI.01.01.03 Cantidad de módulos implementados en la plataforma SABER</t>
  </si>
  <si>
    <r>
      <t>Fuente</t>
    </r>
    <r>
      <rPr>
        <sz val="8"/>
        <color theme="3"/>
        <rFont val="HendersonSansW00-BasicLight"/>
      </rPr>
      <t>: Dirección de Recursos Tecnológicos, Departamento de Investigación, Desarrollo e Implementación, Sistema de Asesoría y Seguimiento y Tecnopresta, servidores del MEP/Plataforma SABER de la Dirección de Informática de Gestión</t>
    </r>
  </si>
  <si>
    <r>
      <t>Fuente</t>
    </r>
    <r>
      <rPr>
        <sz val="8"/>
        <color rgb="FF000000"/>
        <rFont val="HendersonSansW00-BasicLight"/>
      </rPr>
      <t>: Dirección de Recursos Tecnológicos,Departamento de Investigación, Desarrollo e Implementación.
Sistema de Asesoría y Seguimiento, TecnoPresta. Ubicación: Servidores MEP- Departamento de Documentación e Información Electrónica, Reportes del sistema Janium el cual integra el CCB-MEP, servidor del proveedor Janium./Archivos digitales del Proyecto SABER, Dirección de Informática de Gestión.</t>
    </r>
  </si>
  <si>
    <t>Completo</t>
  </si>
  <si>
    <t>Automático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</si>
</sst>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  <font>
      <b/>
      <sz val="8"/>
      <color rgb="FF000000"/>
      <name val="HendersonSansW00-BasicLight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29" fillId="0" borderId="0" applyFont="0" applyFill="0" applyBorder="0" applyAlignment="0" applyProtection="0"/>
    <xf numFmtId="0" fontId="34" fillId="0" borderId="2" applyNumberFormat="0" applyFill="0" applyBorder="0" applyAlignment="0" applyProtection="0"/>
  </cellStyleXfs>
  <cellXfs count="12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21" fillId="4" borderId="0" xfId="0" applyFont="1" applyFill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0" fillId="0" borderId="8" xfId="0" applyBorder="1"/>
    <xf numFmtId="0" fontId="22" fillId="0" borderId="0" xfId="0" applyFont="1"/>
    <xf numFmtId="0" fontId="2" fillId="0" borderId="2" xfId="1"/>
    <xf numFmtId="0" fontId="10" fillId="0" borderId="2" xfId="1" applyFont="1"/>
    <xf numFmtId="0" fontId="25" fillId="0" borderId="12" xfId="1" applyFont="1" applyBorder="1" applyAlignment="1">
      <alignment horizontal="left" vertical="center" indent="1"/>
    </xf>
    <xf numFmtId="0" fontId="26" fillId="0" borderId="14" xfId="1" applyFont="1" applyBorder="1" applyAlignment="1" applyProtection="1">
      <alignment horizontal="left" vertical="center" indent="1"/>
      <protection locked="0"/>
    </xf>
    <xf numFmtId="0" fontId="28" fillId="0" borderId="2" xfId="1" applyFont="1"/>
    <xf numFmtId="164" fontId="26" fillId="0" borderId="5" xfId="0" applyNumberFormat="1" applyFont="1" applyBorder="1" applyAlignment="1" applyProtection="1">
      <alignment horizontal="right" vertical="center"/>
      <protection locked="0"/>
    </xf>
    <xf numFmtId="165" fontId="25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6" fillId="0" borderId="0" xfId="0" applyFont="1" applyAlignment="1">
      <alignment horizontal="left" vertical="center"/>
    </xf>
    <xf numFmtId="0" fontId="17" fillId="0" borderId="5" xfId="0" applyFont="1" applyBorder="1" applyAlignment="1" applyProtection="1">
      <alignment horizontal="right" vertical="center"/>
      <protection locked="0"/>
    </xf>
    <xf numFmtId="165" fontId="30" fillId="0" borderId="3" xfId="0" applyNumberFormat="1" applyFont="1" applyBorder="1" applyAlignment="1" applyProtection="1">
      <alignment horizontal="right" vertical="center"/>
      <protection locked="0"/>
    </xf>
    <xf numFmtId="0" fontId="17" fillId="0" borderId="4" xfId="0" applyFont="1" applyBorder="1" applyAlignment="1" applyProtection="1">
      <alignment horizontal="right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26" fillId="0" borderId="4" xfId="2" applyNumberFormat="1" applyFont="1" applyBorder="1" applyAlignment="1" applyProtection="1">
      <alignment horizontal="right" vertical="center"/>
      <protection locked="0"/>
    </xf>
    <xf numFmtId="0" fontId="26" fillId="0" borderId="4" xfId="0" applyFont="1" applyBorder="1" applyAlignment="1" applyProtection="1">
      <alignment horizontal="right" vertical="center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14" fontId="26" fillId="0" borderId="1" xfId="0" applyNumberFormat="1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2" fillId="0" borderId="0" xfId="0" applyFont="1" applyProtection="1">
      <protection hidden="1"/>
    </xf>
    <xf numFmtId="0" fontId="32" fillId="0" borderId="0" xfId="0" applyFont="1" applyAlignment="1" applyProtection="1">
      <alignment horizontal="centerContinuous"/>
      <protection hidden="1"/>
    </xf>
    <xf numFmtId="0" fontId="35" fillId="2" borderId="2" xfId="0" applyFont="1" applyFill="1" applyBorder="1" applyAlignment="1" applyProtection="1">
      <alignment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26" fillId="0" borderId="2" xfId="0" applyFont="1" applyBorder="1" applyAlignment="1" applyProtection="1">
      <alignment horizontal="left" vertical="center" wrapText="1" indent="1"/>
      <protection hidden="1"/>
    </xf>
    <xf numFmtId="0" fontId="37" fillId="0" borderId="2" xfId="0" applyFont="1" applyBorder="1" applyAlignment="1" applyProtection="1">
      <alignment horizontal="center" vertical="center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25" fillId="0" borderId="2" xfId="0" applyFont="1" applyBorder="1" applyAlignment="1" applyProtection="1">
      <alignment horizontal="center" vertical="center" wrapText="1"/>
      <protection hidden="1"/>
    </xf>
    <xf numFmtId="0" fontId="41" fillId="0" borderId="2" xfId="0" applyFont="1" applyBorder="1" applyAlignment="1" applyProtection="1">
      <alignment horizontal="center" vertical="center"/>
      <protection hidden="1"/>
    </xf>
    <xf numFmtId="166" fontId="10" fillId="0" borderId="30" xfId="0" applyNumberFormat="1" applyFont="1" applyBorder="1" applyAlignment="1" applyProtection="1">
      <alignment horizontal="center" vertical="center"/>
      <protection hidden="1"/>
    </xf>
    <xf numFmtId="166" fontId="36" fillId="7" borderId="2" xfId="0" applyNumberFormat="1" applyFont="1" applyFill="1" applyBorder="1" applyAlignment="1" applyProtection="1">
      <alignment horizontal="left" vertical="center" indent="1"/>
      <protection hidden="1"/>
    </xf>
    <xf numFmtId="0" fontId="32" fillId="0" borderId="0" xfId="0" applyFont="1" applyAlignment="1" applyProtection="1">
      <alignment vertical="center"/>
      <protection hidden="1"/>
    </xf>
    <xf numFmtId="0" fontId="1" fillId="0" borderId="0" xfId="0" applyFont="1"/>
    <xf numFmtId="0" fontId="33" fillId="0" borderId="18" xfId="0" applyFont="1" applyBorder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  <protection hidden="1"/>
    </xf>
    <xf numFmtId="0" fontId="42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4" fillId="0" borderId="0" xfId="0" applyFont="1" applyAlignment="1">
      <alignment horizontal="right" vertical="center" wrapText="1"/>
    </xf>
    <xf numFmtId="0" fontId="44" fillId="0" borderId="0" xfId="0" applyFont="1" applyAlignment="1">
      <alignment horizontal="right" vertical="top" wrapText="1"/>
    </xf>
    <xf numFmtId="0" fontId="0" fillId="0" borderId="2" xfId="0" applyBorder="1"/>
    <xf numFmtId="0" fontId="45" fillId="0" borderId="2" xfId="0" applyFont="1" applyBorder="1" applyAlignment="1" applyProtection="1">
      <alignment vertical="center" wrapText="1"/>
      <protection hidden="1"/>
    </xf>
    <xf numFmtId="0" fontId="47" fillId="6" borderId="13" xfId="3" applyFont="1" applyFill="1" applyBorder="1" applyAlignment="1" applyProtection="1">
      <alignment horizontal="center" vertical="center"/>
      <protection hidden="1"/>
    </xf>
    <xf numFmtId="166" fontId="43" fillId="0" borderId="30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27" fillId="3" borderId="1" xfId="0" applyFont="1" applyFill="1" applyBorder="1" applyAlignment="1" applyProtection="1">
      <alignment horizontal="center" vertical="center" wrapText="1"/>
      <protection hidden="1"/>
    </xf>
    <xf numFmtId="0" fontId="27" fillId="3" borderId="2" xfId="0" applyFont="1" applyFill="1" applyBorder="1" applyAlignment="1" applyProtection="1">
      <alignment horizontal="center" vertical="center" wrapText="1"/>
      <protection hidden="1"/>
    </xf>
    <xf numFmtId="0" fontId="8" fillId="3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10" fillId="0" borderId="0" xfId="0" applyFont="1" applyAlignment="1">
      <alignment horizontal="left" vertical="center" wrapText="1"/>
    </xf>
    <xf numFmtId="0" fontId="52" fillId="0" borderId="2" xfId="3" applyFont="1" applyBorder="1" applyAlignment="1" applyProtection="1">
      <alignment horizontal="center"/>
      <protection hidden="1"/>
    </xf>
    <xf numFmtId="0" fontId="26" fillId="0" borderId="13" xfId="1" applyFont="1" applyBorder="1" applyAlignment="1">
      <alignment horizontal="left" vertical="center"/>
    </xf>
    <xf numFmtId="0" fontId="24" fillId="0" borderId="9" xfId="1" applyFont="1" applyBorder="1" applyAlignment="1" applyProtection="1">
      <alignment horizontal="left" indent="1"/>
      <protection locked="0"/>
    </xf>
    <xf numFmtId="0" fontId="24" fillId="0" borderId="10" xfId="1" applyFont="1" applyBorder="1" applyAlignment="1" applyProtection="1">
      <alignment horizontal="left" indent="1"/>
      <protection locked="0"/>
    </xf>
    <xf numFmtId="0" fontId="24" fillId="0" borderId="11" xfId="1" applyFont="1" applyBorder="1" applyAlignment="1" applyProtection="1">
      <alignment horizontal="left" indent="1"/>
      <protection locked="0"/>
    </xf>
    <xf numFmtId="0" fontId="48" fillId="6" borderId="2" xfId="1" applyFont="1" applyFill="1" applyAlignment="1">
      <alignment horizontal="center"/>
    </xf>
    <xf numFmtId="0" fontId="23" fillId="0" borderId="2" xfId="1" applyFont="1" applyAlignment="1">
      <alignment horizontal="center"/>
    </xf>
    <xf numFmtId="0" fontId="33" fillId="0" borderId="18" xfId="0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42" fillId="6" borderId="2" xfId="3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6" fillId="0" borderId="0" xfId="0" applyFont="1" applyProtection="1"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0" xfId="0" applyFont="1" applyProtection="1">
      <protection hidden="1"/>
    </xf>
    <xf numFmtId="0" fontId="53" fillId="0" borderId="2" xfId="0" applyFont="1" applyBorder="1" applyAlignment="1" applyProtection="1">
      <alignment horizontal="left" vertical="center" wrapText="1"/>
      <protection locked="0"/>
    </xf>
    <xf numFmtId="0" fontId="51" fillId="6" borderId="13" xfId="3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0" fillId="0" borderId="0" xfId="0" applyFont="1" applyAlignment="1" applyProtection="1">
      <alignment horizontal="center" wrapText="1"/>
      <protection hidden="1"/>
    </xf>
    <xf numFmtId="0" fontId="50" fillId="0" borderId="0" xfId="0" applyFont="1" applyProtection="1">
      <protection hidden="1"/>
    </xf>
    <xf numFmtId="0" fontId="50" fillId="0" borderId="0" xfId="0" applyFont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left" vertical="center" wrapText="1"/>
      <protection locked="0"/>
    </xf>
    <xf numFmtId="0" fontId="33" fillId="0" borderId="31" xfId="0" applyFont="1" applyBorder="1" applyAlignment="1" applyProtection="1">
      <alignment horizontal="center" vertical="center"/>
      <protection locked="0"/>
    </xf>
    <xf numFmtId="0" fontId="35" fillId="2" borderId="15" xfId="0" applyFont="1" applyFill="1" applyBorder="1" applyAlignment="1" applyProtection="1">
      <alignment horizontal="left" vertical="center" wrapText="1" indent="2"/>
      <protection hidden="1"/>
    </xf>
    <xf numFmtId="0" fontId="35" fillId="2" borderId="2" xfId="0" applyFont="1" applyFill="1" applyBorder="1" applyAlignment="1" applyProtection="1">
      <alignment horizontal="left" vertical="center" wrapText="1" indent="2"/>
      <protection hidden="1"/>
    </xf>
    <xf numFmtId="0" fontId="26" fillId="0" borderId="16" xfId="0" applyFont="1" applyBorder="1" applyAlignment="1" applyProtection="1">
      <alignment horizontal="left" vertical="center" wrapText="1" indent="1"/>
      <protection hidden="1"/>
    </xf>
    <xf numFmtId="0" fontId="26" fillId="0" borderId="21" xfId="0" applyFont="1" applyBorder="1" applyAlignment="1" applyProtection="1">
      <alignment horizontal="left" vertical="center" wrapText="1" indent="1"/>
      <protection hidden="1"/>
    </xf>
    <xf numFmtId="0" fontId="26" fillId="0" borderId="27" xfId="0" applyFont="1" applyBorder="1" applyAlignment="1" applyProtection="1">
      <alignment horizontal="left" vertical="center" wrapText="1" indent="1"/>
      <protection hidden="1"/>
    </xf>
    <xf numFmtId="166" fontId="37" fillId="0" borderId="17" xfId="0" applyNumberFormat="1" applyFont="1" applyBorder="1" applyAlignment="1" applyProtection="1">
      <alignment horizontal="center" vertical="center"/>
      <protection hidden="1"/>
    </xf>
    <xf numFmtId="166" fontId="37" fillId="0" borderId="22" xfId="0" applyNumberFormat="1" applyFont="1" applyBorder="1" applyAlignment="1" applyProtection="1">
      <alignment horizontal="center" vertical="center"/>
      <protection hidden="1"/>
    </xf>
    <xf numFmtId="166" fontId="37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18" xfId="0" applyFont="1" applyBorder="1" applyAlignment="1" applyProtection="1">
      <alignment horizontal="left" vertical="center" wrapText="1" indent="1"/>
      <protection hidden="1"/>
    </xf>
    <xf numFmtId="166" fontId="38" fillId="0" borderId="19" xfId="0" applyNumberFormat="1" applyFont="1" applyBorder="1" applyAlignment="1" applyProtection="1">
      <alignment horizontal="center" vertical="center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10" fillId="0" borderId="23" xfId="0" applyFont="1" applyBorder="1" applyAlignment="1" applyProtection="1">
      <alignment horizontal="center" vertical="center"/>
      <protection hidden="1"/>
    </xf>
    <xf numFmtId="0" fontId="10" fillId="0" borderId="20" xfId="0" applyFont="1" applyBorder="1" applyAlignment="1" applyProtection="1">
      <alignment horizontal="left" vertical="center"/>
      <protection hidden="1"/>
    </xf>
    <xf numFmtId="0" fontId="10" fillId="0" borderId="23" xfId="0" applyFont="1" applyBorder="1" applyAlignment="1" applyProtection="1">
      <alignment horizontal="left" vertical="center"/>
      <protection hidden="1"/>
    </xf>
    <xf numFmtId="166" fontId="39" fillId="0" borderId="17" xfId="0" applyNumberFormat="1" applyFont="1" applyBorder="1" applyAlignment="1" applyProtection="1">
      <alignment horizontal="center" vertical="center"/>
      <protection hidden="1"/>
    </xf>
    <xf numFmtId="166" fontId="39" fillId="0" borderId="24" xfId="0" applyNumberFormat="1" applyFont="1" applyBorder="1" applyAlignment="1" applyProtection="1">
      <alignment horizontal="center" vertical="center"/>
      <protection hidden="1"/>
    </xf>
    <xf numFmtId="0" fontId="40" fillId="2" borderId="16" xfId="0" applyFont="1" applyFill="1" applyBorder="1" applyAlignment="1" applyProtection="1">
      <alignment horizontal="center" vertical="center" wrapText="1"/>
      <protection hidden="1"/>
    </xf>
    <xf numFmtId="0" fontId="40" fillId="2" borderId="17" xfId="0" applyFont="1" applyFill="1" applyBorder="1" applyAlignment="1" applyProtection="1">
      <alignment horizontal="center" vertical="center" wrapText="1"/>
      <protection hidden="1"/>
    </xf>
    <xf numFmtId="0" fontId="25" fillId="0" borderId="21" xfId="0" applyFont="1" applyBorder="1" applyAlignment="1" applyProtection="1">
      <alignment horizontal="center" vertical="center" wrapText="1"/>
      <protection hidden="1"/>
    </xf>
    <xf numFmtId="0" fontId="25" fillId="0" borderId="27" xfId="0" applyFont="1" applyBorder="1" applyAlignment="1" applyProtection="1">
      <alignment horizontal="center" vertical="center" wrapText="1"/>
      <protection hidden="1"/>
    </xf>
    <xf numFmtId="166" fontId="41" fillId="0" borderId="22" xfId="0" applyNumberFormat="1" applyFont="1" applyBorder="1" applyAlignment="1" applyProtection="1">
      <alignment horizontal="center" vertical="center"/>
      <protection hidden="1"/>
    </xf>
    <xf numFmtId="166" fontId="41" fillId="0" borderId="28" xfId="0" applyNumberFormat="1" applyFont="1" applyBorder="1" applyAlignment="1" applyProtection="1">
      <alignment horizontal="center" vertical="center"/>
      <protection hidden="1"/>
    </xf>
    <xf numFmtId="0" fontId="10" fillId="0" borderId="25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10" fillId="0" borderId="25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166" fontId="39" fillId="0" borderId="26" xfId="0" applyNumberFormat="1" applyFont="1" applyBorder="1" applyAlignment="1" applyProtection="1">
      <alignment horizontal="center" vertical="center"/>
      <protection hidden="1"/>
    </xf>
    <xf numFmtId="166" fontId="39" fillId="0" borderId="22" xfId="0" applyNumberFormat="1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center" vertical="center"/>
      <protection hidden="1"/>
    </xf>
    <xf numFmtId="0" fontId="10" fillId="0" borderId="29" xfId="0" applyFont="1" applyBorder="1" applyAlignment="1" applyProtection="1">
      <alignment horizontal="left" vertical="center"/>
      <protection hidden="1"/>
    </xf>
    <xf numFmtId="166" fontId="39" fillId="0" borderId="28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35" fillId="2" borderId="2" xfId="0" applyFont="1" applyFill="1" applyBorder="1" applyAlignment="1" applyProtection="1">
      <alignment horizontal="left" vertical="center" wrapText="1" indent="4"/>
      <protection hidden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216370</xdr:colOff>
      <xdr:row>5</xdr:row>
      <xdr:rowOff>206962</xdr:rowOff>
    </xdr:from>
    <xdr:to>
      <xdr:col>17</xdr:col>
      <xdr:colOff>639704</xdr:colOff>
      <xdr:row>22</xdr:row>
      <xdr:rowOff>47534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="120" zoomScaleNormal="120" workbookViewId="0"/>
  </sheetViews>
  <sheetFormatPr baseColWidth="10" defaultColWidth="0" defaultRowHeight="14.45" customHeight="1" zeroHeight="1" x14ac:dyDescent="0.25"/>
  <cols>
    <col min="1" max="1" width="11.5703125" style="11" customWidth="1"/>
    <col min="2" max="2" width="3.28515625" style="11" customWidth="1"/>
    <col min="3" max="3" width="17.28515625" style="11" customWidth="1"/>
    <col min="4" max="7" width="18.28515625" style="11" customWidth="1"/>
    <col min="8" max="8" width="35.85546875" style="11" customWidth="1"/>
    <col min="9" max="9" width="6.7109375" style="11" customWidth="1"/>
    <col min="10" max="10" width="15.28515625" style="11" customWidth="1"/>
    <col min="11" max="11" width="11.5703125" style="11" customWidth="1"/>
    <col min="12" max="16384" width="11.5703125" style="11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0" t="s">
        <v>0</v>
      </c>
      <c r="D5" s="70"/>
      <c r="E5" s="70"/>
      <c r="F5" s="70"/>
      <c r="G5" s="70"/>
      <c r="H5" s="70"/>
      <c r="I5" s="70"/>
      <c r="J5" s="70"/>
    </row>
    <row r="6" spans="3:10" ht="19.149999999999999" customHeight="1" x14ac:dyDescent="0.35">
      <c r="C6" s="71" t="s">
        <v>1</v>
      </c>
      <c r="D6" s="71"/>
      <c r="E6" s="71"/>
      <c r="F6" s="71"/>
      <c r="G6" s="71"/>
      <c r="H6" s="71"/>
      <c r="I6" s="71"/>
      <c r="J6" s="71"/>
    </row>
    <row r="7" spans="3:10" ht="3" customHeight="1" x14ac:dyDescent="0.3">
      <c r="C7" s="12"/>
      <c r="D7" s="12"/>
      <c r="E7" s="12"/>
      <c r="F7" s="12"/>
      <c r="G7" s="12"/>
      <c r="H7" s="12"/>
      <c r="I7" s="12"/>
    </row>
    <row r="8" spans="3:10" ht="16.5" thickBot="1" x14ac:dyDescent="0.35">
      <c r="C8" s="15" t="s">
        <v>2</v>
      </c>
      <c r="D8" s="12"/>
      <c r="E8" s="12"/>
      <c r="F8" s="12"/>
      <c r="G8" s="12"/>
      <c r="H8" s="12"/>
      <c r="I8" s="12"/>
    </row>
    <row r="9" spans="3:10" ht="18.600000000000001" customHeight="1" thickBot="1" x14ac:dyDescent="0.4">
      <c r="C9" s="67" t="s">
        <v>3</v>
      </c>
      <c r="D9" s="68"/>
      <c r="E9" s="68"/>
      <c r="F9" s="68"/>
      <c r="G9" s="68"/>
      <c r="H9" s="68"/>
      <c r="I9" s="68"/>
      <c r="J9" s="69"/>
    </row>
    <row r="10" spans="3:10" ht="18.600000000000001" customHeight="1" thickBot="1" x14ac:dyDescent="0.35">
      <c r="C10" s="15" t="s">
        <v>4</v>
      </c>
      <c r="D10" s="12"/>
      <c r="E10" s="12"/>
      <c r="F10" s="12"/>
      <c r="G10" s="12"/>
      <c r="H10" s="12"/>
      <c r="I10" s="12"/>
    </row>
    <row r="11" spans="3:10" ht="18.600000000000001" customHeight="1" thickBot="1" x14ac:dyDescent="0.4">
      <c r="C11" s="67" t="s">
        <v>5</v>
      </c>
      <c r="D11" s="68"/>
      <c r="E11" s="68"/>
      <c r="F11" s="68"/>
      <c r="G11" s="68"/>
      <c r="H11" s="68"/>
      <c r="I11" s="68"/>
      <c r="J11" s="69"/>
    </row>
    <row r="12" spans="3:10" ht="15.75" x14ac:dyDescent="0.3">
      <c r="C12" s="12"/>
      <c r="D12" s="12"/>
      <c r="E12" s="12"/>
      <c r="F12" s="12"/>
      <c r="G12" s="12"/>
      <c r="H12" s="12"/>
      <c r="I12" s="12"/>
    </row>
    <row r="13" spans="3:10" ht="24" customHeight="1" x14ac:dyDescent="0.25">
      <c r="C13" s="13" t="s">
        <v>6</v>
      </c>
      <c r="D13" s="66" t="s">
        <v>7</v>
      </c>
      <c r="E13" s="66"/>
      <c r="F13" s="66"/>
      <c r="G13" s="66"/>
      <c r="H13" s="66"/>
      <c r="I13" s="55" t="s">
        <v>8</v>
      </c>
      <c r="J13" s="14" t="s">
        <v>346</v>
      </c>
    </row>
    <row r="14" spans="3:10" ht="24" customHeight="1" x14ac:dyDescent="0.25">
      <c r="C14" s="13" t="s">
        <v>9</v>
      </c>
      <c r="D14" s="66" t="s">
        <v>10</v>
      </c>
      <c r="E14" s="66"/>
      <c r="F14" s="66"/>
      <c r="G14" s="66"/>
      <c r="H14" s="66"/>
      <c r="I14" s="55" t="s">
        <v>8</v>
      </c>
      <c r="J14" s="14" t="s">
        <v>346</v>
      </c>
    </row>
    <row r="15" spans="3:10" ht="24" customHeight="1" x14ac:dyDescent="0.25">
      <c r="C15" s="13" t="s">
        <v>11</v>
      </c>
      <c r="D15" s="66" t="s">
        <v>12</v>
      </c>
      <c r="E15" s="66"/>
      <c r="F15" s="66"/>
      <c r="G15" s="66"/>
      <c r="H15" s="66"/>
      <c r="I15" s="55" t="s">
        <v>8</v>
      </c>
      <c r="J15" s="14" t="s">
        <v>347</v>
      </c>
    </row>
    <row r="16" spans="3:10" ht="24" customHeight="1" x14ac:dyDescent="0.25">
      <c r="C16" s="13"/>
      <c r="D16" s="66" t="s">
        <v>13</v>
      </c>
      <c r="E16" s="66"/>
      <c r="F16" s="66"/>
      <c r="G16" s="66"/>
      <c r="H16" s="66"/>
      <c r="I16" s="55" t="s">
        <v>8</v>
      </c>
      <c r="J16" s="14"/>
    </row>
    <row r="17" spans="3:10" ht="24" customHeight="1" x14ac:dyDescent="0.25">
      <c r="C17" s="13"/>
      <c r="D17" s="66" t="s">
        <v>14</v>
      </c>
      <c r="E17" s="66"/>
      <c r="F17" s="66"/>
      <c r="G17" s="66"/>
      <c r="H17" s="66"/>
      <c r="I17" s="55" t="s">
        <v>8</v>
      </c>
      <c r="J17" s="14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="110" zoomScaleNormal="11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8.85546875" customWidth="1"/>
    <col min="3" max="3" width="17.28515625" customWidth="1"/>
    <col min="4" max="4" width="18.28515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3"/>
      <c r="C1" s="3"/>
      <c r="D1" s="3"/>
      <c r="E1" s="72" t="s">
        <v>15</v>
      </c>
      <c r="F1" s="73"/>
      <c r="G1" s="49" t="str">
        <f>+HYPERLINK("#"&amp;IF(E1="","",VLOOKUP(E1,Nom_Hojas,2,0))&amp;"!A1","IR")</f>
        <v>IR</v>
      </c>
      <c r="H1" s="18"/>
    </row>
    <row r="2" spans="1:8" ht="18.399999999999999" customHeight="1" x14ac:dyDescent="0.25">
      <c r="B2" s="79" t="s">
        <v>16</v>
      </c>
      <c r="C2" s="80"/>
      <c r="D2" s="80"/>
      <c r="E2" s="80"/>
      <c r="F2" s="58"/>
      <c r="G2" s="18"/>
      <c r="H2" s="18"/>
    </row>
    <row r="3" spans="1:8" ht="13.9" customHeight="1" x14ac:dyDescent="0.25">
      <c r="B3" s="81" t="str">
        <f>+IF(Inicio!C11="","",Inicio!C11)</f>
        <v>555 00 Aplicación de la Tecnología a la Educación</v>
      </c>
      <c r="C3" s="82"/>
      <c r="D3" s="82"/>
      <c r="E3" s="82"/>
      <c r="F3" s="32"/>
      <c r="G3" s="65" t="s">
        <v>17</v>
      </c>
      <c r="H3" s="18"/>
    </row>
    <row r="4" spans="1:8" ht="14.25" customHeight="1" x14ac:dyDescent="0.25">
      <c r="B4" s="79" t="s">
        <v>18</v>
      </c>
      <c r="C4" s="82"/>
      <c r="D4" s="82"/>
      <c r="E4" s="82"/>
      <c r="F4" s="32"/>
      <c r="G4" s="18"/>
      <c r="H4" s="18"/>
    </row>
    <row r="5" spans="1:8" ht="14.25" customHeight="1" x14ac:dyDescent="0.3">
      <c r="B5" s="77"/>
      <c r="C5" s="78"/>
      <c r="D5" s="78"/>
      <c r="E5" s="78"/>
      <c r="F5" s="57"/>
      <c r="G5" s="18"/>
      <c r="H5" s="18"/>
    </row>
    <row r="6" spans="1:8" ht="24" x14ac:dyDescent="0.25">
      <c r="B6" s="59" t="s">
        <v>19</v>
      </c>
      <c r="C6" s="59" t="s">
        <v>20</v>
      </c>
      <c r="D6" s="59" t="s">
        <v>21</v>
      </c>
      <c r="E6" s="59" t="s">
        <v>22</v>
      </c>
      <c r="F6" s="60" t="s">
        <v>23</v>
      </c>
      <c r="G6" s="18"/>
      <c r="H6" s="18"/>
    </row>
    <row r="7" spans="1:8" ht="33.75" customHeight="1" x14ac:dyDescent="0.25">
      <c r="A7" s="1">
        <v>1</v>
      </c>
      <c r="B7" s="30" t="s">
        <v>24</v>
      </c>
      <c r="C7" s="24">
        <v>926730</v>
      </c>
      <c r="D7" s="16">
        <v>924870</v>
      </c>
      <c r="E7" s="17">
        <v>0.997</v>
      </c>
      <c r="F7" s="23" t="s">
        <v>25</v>
      </c>
    </row>
    <row r="8" spans="1:8" ht="45.75" customHeight="1" x14ac:dyDescent="0.25">
      <c r="A8" s="1">
        <v>2</v>
      </c>
      <c r="B8" s="30" t="s">
        <v>342</v>
      </c>
      <c r="C8" s="24">
        <v>800000</v>
      </c>
      <c r="D8" s="16">
        <v>800000</v>
      </c>
      <c r="E8" s="17">
        <v>1</v>
      </c>
      <c r="F8" s="23" t="s">
        <v>25</v>
      </c>
    </row>
    <row r="9" spans="1:8" ht="15" hidden="1" x14ac:dyDescent="0.25">
      <c r="A9" s="1">
        <v>3</v>
      </c>
      <c r="B9" s="30"/>
      <c r="C9" s="25"/>
      <c r="D9" s="16"/>
      <c r="E9" s="17"/>
      <c r="F9" s="23"/>
    </row>
    <row r="10" spans="1:8" ht="15" hidden="1" x14ac:dyDescent="0.25">
      <c r="A10" s="1">
        <v>4</v>
      </c>
      <c r="B10" s="30"/>
      <c r="C10" s="25"/>
      <c r="D10" s="16"/>
      <c r="E10" s="17"/>
      <c r="F10" s="23"/>
    </row>
    <row r="11" spans="1:8" ht="15" hidden="1" x14ac:dyDescent="0.25">
      <c r="A11" s="1">
        <v>5</v>
      </c>
      <c r="B11" s="30"/>
      <c r="C11" s="25"/>
      <c r="D11" s="16"/>
      <c r="E11" s="17"/>
      <c r="F11" s="23"/>
    </row>
    <row r="12" spans="1:8" ht="15" hidden="1" x14ac:dyDescent="0.25">
      <c r="A12" s="1">
        <v>6</v>
      </c>
      <c r="B12" s="30"/>
      <c r="C12" s="25"/>
      <c r="D12" s="16"/>
      <c r="E12" s="17"/>
      <c r="F12" s="23"/>
    </row>
    <row r="13" spans="1:8" ht="15" hidden="1" x14ac:dyDescent="0.25">
      <c r="A13" s="1">
        <v>7</v>
      </c>
      <c r="B13" s="30"/>
      <c r="C13" s="25"/>
      <c r="D13" s="16"/>
      <c r="E13" s="17"/>
      <c r="F13" s="23"/>
    </row>
    <row r="14" spans="1:8" ht="15" hidden="1" x14ac:dyDescent="0.25">
      <c r="A14" s="1">
        <v>8</v>
      </c>
      <c r="B14" s="30"/>
      <c r="C14" s="25"/>
      <c r="D14" s="16"/>
      <c r="E14" s="17"/>
      <c r="F14" s="23"/>
    </row>
    <row r="15" spans="1:8" ht="15" hidden="1" x14ac:dyDescent="0.25">
      <c r="A15" s="1">
        <v>9</v>
      </c>
      <c r="B15" s="30"/>
      <c r="C15" s="25"/>
      <c r="D15" s="16"/>
      <c r="E15" s="17"/>
      <c r="F15" s="23"/>
    </row>
    <row r="16" spans="1:8" ht="15" hidden="1" x14ac:dyDescent="0.25">
      <c r="A16" s="1">
        <v>10</v>
      </c>
      <c r="B16" s="30"/>
      <c r="C16" s="25"/>
      <c r="D16" s="16"/>
      <c r="E16" s="17"/>
      <c r="F16" s="23"/>
    </row>
    <row r="17" spans="1:6" ht="15" hidden="1" x14ac:dyDescent="0.25">
      <c r="A17" s="1">
        <v>11</v>
      </c>
      <c r="B17" s="30"/>
      <c r="C17" s="25"/>
      <c r="D17" s="16"/>
      <c r="E17" s="17"/>
      <c r="F17" s="23"/>
    </row>
    <row r="18" spans="1:6" ht="15" hidden="1" x14ac:dyDescent="0.25">
      <c r="A18" s="1">
        <v>12</v>
      </c>
      <c r="B18" s="30"/>
      <c r="C18" s="25"/>
      <c r="D18" s="16"/>
      <c r="E18" s="17"/>
      <c r="F18" s="23"/>
    </row>
    <row r="19" spans="1:6" ht="15" hidden="1" x14ac:dyDescent="0.25">
      <c r="A19" s="1">
        <v>13</v>
      </c>
      <c r="B19" s="30"/>
      <c r="C19" s="25"/>
      <c r="D19" s="16"/>
      <c r="E19" s="17"/>
      <c r="F19" s="23"/>
    </row>
    <row r="20" spans="1:6" ht="15" hidden="1" x14ac:dyDescent="0.25">
      <c r="A20" s="1">
        <v>14</v>
      </c>
      <c r="B20" s="30"/>
      <c r="C20" s="25"/>
      <c r="D20" s="16"/>
      <c r="E20" s="17"/>
      <c r="F20" s="23"/>
    </row>
    <row r="21" spans="1:6" ht="15" hidden="1" x14ac:dyDescent="0.25">
      <c r="A21" s="1">
        <v>15</v>
      </c>
      <c r="B21" s="30"/>
      <c r="C21" s="25"/>
      <c r="D21" s="16"/>
      <c r="E21" s="17"/>
      <c r="F21" s="23"/>
    </row>
    <row r="22" spans="1:6" ht="15" hidden="1" x14ac:dyDescent="0.25">
      <c r="A22" s="1">
        <v>16</v>
      </c>
      <c r="B22" s="30"/>
      <c r="C22" s="25"/>
      <c r="D22" s="16"/>
      <c r="E22" s="17"/>
      <c r="F22" s="23"/>
    </row>
    <row r="23" spans="1:6" ht="15" hidden="1" x14ac:dyDescent="0.25">
      <c r="A23" s="1">
        <v>17</v>
      </c>
      <c r="B23" s="30"/>
      <c r="C23" s="25"/>
      <c r="D23" s="16"/>
      <c r="E23" s="17"/>
      <c r="F23" s="23"/>
    </row>
    <row r="24" spans="1:6" ht="15" hidden="1" x14ac:dyDescent="0.25">
      <c r="A24" s="1">
        <v>18</v>
      </c>
      <c r="B24" s="30"/>
      <c r="C24" s="25"/>
      <c r="D24" s="16"/>
      <c r="E24" s="17"/>
      <c r="F24" s="23"/>
    </row>
    <row r="25" spans="1:6" ht="15" hidden="1" x14ac:dyDescent="0.25">
      <c r="A25" s="1">
        <v>19</v>
      </c>
      <c r="B25" s="30"/>
      <c r="C25" s="25"/>
      <c r="D25" s="16"/>
      <c r="E25" s="17"/>
      <c r="F25" s="23"/>
    </row>
    <row r="26" spans="1:6" ht="15" hidden="1" x14ac:dyDescent="0.25">
      <c r="A26" s="1">
        <v>20</v>
      </c>
      <c r="B26" s="30"/>
      <c r="C26" s="25"/>
      <c r="D26" s="16"/>
      <c r="E26" s="17"/>
      <c r="F26" s="23"/>
    </row>
    <row r="27" spans="1:6" ht="15" hidden="1" x14ac:dyDescent="0.25">
      <c r="A27" s="1">
        <v>21</v>
      </c>
      <c r="B27" s="30"/>
      <c r="C27" s="25"/>
      <c r="D27" s="16"/>
      <c r="E27" s="17"/>
      <c r="F27" s="23"/>
    </row>
    <row r="28" spans="1:6" ht="15" hidden="1" x14ac:dyDescent="0.25">
      <c r="A28" s="1">
        <v>22</v>
      </c>
      <c r="B28" s="30"/>
      <c r="C28" s="25"/>
      <c r="D28" s="16"/>
      <c r="E28" s="17"/>
      <c r="F28" s="23"/>
    </row>
    <row r="29" spans="1:6" ht="15" hidden="1" x14ac:dyDescent="0.25">
      <c r="A29" s="1">
        <v>23</v>
      </c>
      <c r="B29" s="30"/>
      <c r="C29" s="25"/>
      <c r="D29" s="16"/>
      <c r="E29" s="17"/>
      <c r="F29" s="23"/>
    </row>
    <row r="30" spans="1:6" ht="15" hidden="1" x14ac:dyDescent="0.25">
      <c r="A30" s="1">
        <v>24</v>
      </c>
      <c r="B30" s="30"/>
      <c r="C30" s="25"/>
      <c r="D30" s="16"/>
      <c r="E30" s="17"/>
      <c r="F30" s="23"/>
    </row>
    <row r="31" spans="1:6" ht="15" hidden="1" x14ac:dyDescent="0.25">
      <c r="A31" s="1">
        <v>25</v>
      </c>
      <c r="B31" s="30"/>
      <c r="C31" s="25"/>
      <c r="D31" s="16"/>
      <c r="E31" s="17"/>
      <c r="F31" s="23"/>
    </row>
    <row r="32" spans="1:6" ht="15" hidden="1" x14ac:dyDescent="0.25">
      <c r="A32" s="1">
        <v>26</v>
      </c>
      <c r="B32" s="30"/>
      <c r="C32" s="25"/>
      <c r="D32" s="16"/>
      <c r="E32" s="17"/>
      <c r="F32" s="23"/>
    </row>
    <row r="33" spans="1:6" ht="15" hidden="1" x14ac:dyDescent="0.25">
      <c r="A33" s="1">
        <v>27</v>
      </c>
      <c r="B33" s="30"/>
      <c r="C33" s="25"/>
      <c r="D33" s="16"/>
      <c r="E33" s="17"/>
      <c r="F33" s="23"/>
    </row>
    <row r="34" spans="1:6" ht="15" hidden="1" x14ac:dyDescent="0.25">
      <c r="A34" s="1">
        <v>28</v>
      </c>
      <c r="B34" s="30"/>
      <c r="C34" s="25"/>
      <c r="D34" s="16"/>
      <c r="E34" s="17"/>
      <c r="F34" s="23"/>
    </row>
    <row r="35" spans="1:6" ht="15" hidden="1" x14ac:dyDescent="0.25">
      <c r="A35" s="1">
        <v>29</v>
      </c>
      <c r="B35" s="30"/>
      <c r="C35" s="25"/>
      <c r="D35" s="16"/>
      <c r="E35" s="17"/>
      <c r="F35" s="23"/>
    </row>
    <row r="36" spans="1:6" ht="15" hidden="1" x14ac:dyDescent="0.25">
      <c r="A36" s="1">
        <v>30</v>
      </c>
      <c r="B36" s="30"/>
      <c r="C36" s="25"/>
      <c r="D36" s="16"/>
      <c r="E36" s="17"/>
      <c r="F36" s="23"/>
    </row>
    <row r="37" spans="1:6" ht="15" hidden="1" x14ac:dyDescent="0.25">
      <c r="A37" s="1">
        <v>31</v>
      </c>
      <c r="B37" s="30"/>
      <c r="C37" s="25"/>
      <c r="D37" s="16"/>
      <c r="E37" s="17"/>
      <c r="F37" s="23"/>
    </row>
    <row r="38" spans="1:6" ht="15" hidden="1" x14ac:dyDescent="0.25">
      <c r="A38" s="1">
        <v>32</v>
      </c>
      <c r="B38" s="30"/>
      <c r="C38" s="25"/>
      <c r="D38" s="16"/>
      <c r="E38" s="17"/>
      <c r="F38" s="23"/>
    </row>
    <row r="39" spans="1:6" ht="15" hidden="1" x14ac:dyDescent="0.25">
      <c r="A39" s="1">
        <v>33</v>
      </c>
      <c r="B39" s="30"/>
      <c r="C39" s="25"/>
      <c r="D39" s="16"/>
      <c r="E39" s="17"/>
      <c r="F39" s="23"/>
    </row>
    <row r="40" spans="1:6" ht="15" hidden="1" x14ac:dyDescent="0.25">
      <c r="A40" s="1">
        <v>34</v>
      </c>
      <c r="B40" s="30"/>
      <c r="C40" s="25"/>
      <c r="D40" s="16"/>
      <c r="E40" s="17"/>
      <c r="F40" s="23"/>
    </row>
    <row r="41" spans="1:6" ht="15" hidden="1" x14ac:dyDescent="0.25">
      <c r="A41" s="1">
        <v>35</v>
      </c>
      <c r="B41" s="30"/>
      <c r="C41" s="25"/>
      <c r="D41" s="16"/>
      <c r="E41" s="17"/>
      <c r="F41" s="23"/>
    </row>
    <row r="42" spans="1:6" ht="15" hidden="1" x14ac:dyDescent="0.25">
      <c r="A42" s="1">
        <v>36</v>
      </c>
      <c r="B42" s="30"/>
      <c r="C42" s="25"/>
      <c r="D42" s="16"/>
      <c r="E42" s="17"/>
      <c r="F42" s="23"/>
    </row>
    <row r="43" spans="1:6" ht="15" hidden="1" x14ac:dyDescent="0.25">
      <c r="A43" s="1">
        <v>37</v>
      </c>
      <c r="B43" s="30"/>
      <c r="C43" s="25"/>
      <c r="D43" s="16"/>
      <c r="E43" s="17"/>
      <c r="F43" s="23"/>
    </row>
    <row r="44" spans="1:6" ht="15" hidden="1" x14ac:dyDescent="0.25">
      <c r="A44" s="1">
        <v>38</v>
      </c>
      <c r="B44" s="30"/>
      <c r="C44" s="25"/>
      <c r="D44" s="16"/>
      <c r="E44" s="17"/>
      <c r="F44" s="23"/>
    </row>
    <row r="45" spans="1:6" ht="15" hidden="1" x14ac:dyDescent="0.25">
      <c r="A45" s="1">
        <v>39</v>
      </c>
      <c r="B45" s="30"/>
      <c r="C45" s="25"/>
      <c r="D45" s="16"/>
      <c r="E45" s="17"/>
      <c r="F45" s="23"/>
    </row>
    <row r="46" spans="1:6" ht="15" hidden="1" x14ac:dyDescent="0.25">
      <c r="A46" s="1">
        <v>40</v>
      </c>
      <c r="B46" s="30"/>
      <c r="C46" s="25"/>
      <c r="D46" s="16"/>
      <c r="E46" s="17"/>
      <c r="F46" s="23"/>
    </row>
    <row r="47" spans="1:6" ht="15" hidden="1" x14ac:dyDescent="0.25">
      <c r="A47" s="1">
        <v>41</v>
      </c>
      <c r="B47" s="30"/>
      <c r="C47" s="25"/>
      <c r="D47" s="16"/>
      <c r="E47" s="17"/>
      <c r="F47" s="23"/>
    </row>
    <row r="48" spans="1:6" ht="15" hidden="1" x14ac:dyDescent="0.25">
      <c r="A48" s="1">
        <v>42</v>
      </c>
      <c r="B48" s="30"/>
      <c r="C48" s="25"/>
      <c r="D48" s="16"/>
      <c r="E48" s="17"/>
      <c r="F48" s="23"/>
    </row>
    <row r="49" spans="1:6" ht="15" hidden="1" x14ac:dyDescent="0.25">
      <c r="A49" s="1">
        <v>43</v>
      </c>
      <c r="B49" s="30"/>
      <c r="C49" s="25"/>
      <c r="D49" s="16"/>
      <c r="E49" s="17"/>
      <c r="F49" s="23"/>
    </row>
    <row r="50" spans="1:6" ht="15" hidden="1" x14ac:dyDescent="0.25">
      <c r="A50" s="1">
        <v>44</v>
      </c>
      <c r="B50" s="30"/>
      <c r="C50" s="25"/>
      <c r="D50" s="16"/>
      <c r="E50" s="17"/>
      <c r="F50" s="23"/>
    </row>
    <row r="51" spans="1:6" ht="15" hidden="1" x14ac:dyDescent="0.25">
      <c r="A51" s="1">
        <v>45</v>
      </c>
      <c r="B51" s="30"/>
      <c r="C51" s="25"/>
      <c r="D51" s="16"/>
      <c r="E51" s="17"/>
      <c r="F51" s="23"/>
    </row>
    <row r="52" spans="1:6" ht="15" hidden="1" x14ac:dyDescent="0.25">
      <c r="A52" s="1">
        <v>46</v>
      </c>
      <c r="B52" s="30"/>
      <c r="C52" s="25"/>
      <c r="D52" s="16"/>
      <c r="E52" s="17"/>
      <c r="F52" s="23"/>
    </row>
    <row r="53" spans="1:6" ht="15" hidden="1" x14ac:dyDescent="0.25">
      <c r="A53" s="1">
        <v>47</v>
      </c>
      <c r="B53" s="30"/>
      <c r="C53" s="25"/>
      <c r="D53" s="16"/>
      <c r="E53" s="17"/>
      <c r="F53" s="23"/>
    </row>
    <row r="54" spans="1:6" ht="15" hidden="1" x14ac:dyDescent="0.25">
      <c r="A54" s="1">
        <v>48</v>
      </c>
      <c r="B54" s="30"/>
      <c r="C54" s="25"/>
      <c r="D54" s="16"/>
      <c r="E54" s="17"/>
      <c r="F54" s="23"/>
    </row>
    <row r="55" spans="1:6" ht="15" hidden="1" x14ac:dyDescent="0.25">
      <c r="A55" s="1">
        <v>49</v>
      </c>
      <c r="B55" s="30"/>
      <c r="C55" s="25"/>
      <c r="D55" s="16"/>
      <c r="E55" s="17"/>
      <c r="F55" s="23"/>
    </row>
    <row r="56" spans="1:6" ht="15" hidden="1" x14ac:dyDescent="0.25">
      <c r="A56" s="1">
        <v>50</v>
      </c>
      <c r="B56" s="30"/>
      <c r="C56" s="25"/>
      <c r="D56" s="16"/>
      <c r="E56" s="17"/>
      <c r="F56" s="23"/>
    </row>
    <row r="57" spans="1:6" ht="15" hidden="1" x14ac:dyDescent="0.25">
      <c r="A57" s="1">
        <v>51</v>
      </c>
      <c r="B57" s="30"/>
      <c r="C57" s="25"/>
      <c r="D57" s="16"/>
      <c r="E57" s="17"/>
      <c r="F57" s="23"/>
    </row>
    <row r="58" spans="1:6" ht="15" hidden="1" x14ac:dyDescent="0.25">
      <c r="A58" s="1">
        <v>52</v>
      </c>
      <c r="B58" s="30"/>
      <c r="C58" s="25"/>
      <c r="D58" s="16"/>
      <c r="E58" s="17"/>
      <c r="F58" s="23"/>
    </row>
    <row r="59" spans="1:6" ht="15" hidden="1" x14ac:dyDescent="0.25">
      <c r="A59" s="1">
        <v>53</v>
      </c>
      <c r="B59" s="30"/>
      <c r="C59" s="25"/>
      <c r="D59" s="16"/>
      <c r="E59" s="17"/>
      <c r="F59" s="23"/>
    </row>
    <row r="60" spans="1:6" ht="15" hidden="1" x14ac:dyDescent="0.25">
      <c r="A60" s="1">
        <v>54</v>
      </c>
      <c r="B60" s="30"/>
      <c r="C60" s="25"/>
      <c r="D60" s="16"/>
      <c r="E60" s="17"/>
      <c r="F60" s="23"/>
    </row>
    <row r="61" spans="1:6" ht="15" hidden="1" x14ac:dyDescent="0.25">
      <c r="A61" s="1">
        <v>55</v>
      </c>
      <c r="B61" s="30"/>
      <c r="C61" s="25"/>
      <c r="D61" s="16"/>
      <c r="E61" s="17"/>
      <c r="F61" s="23"/>
    </row>
    <row r="62" spans="1:6" ht="15" hidden="1" x14ac:dyDescent="0.25">
      <c r="A62" s="1">
        <v>56</v>
      </c>
      <c r="B62" s="30"/>
      <c r="C62" s="25"/>
      <c r="D62" s="16"/>
      <c r="E62" s="17"/>
      <c r="F62" s="23"/>
    </row>
    <row r="63" spans="1:6" ht="15" hidden="1" x14ac:dyDescent="0.25">
      <c r="A63" s="1">
        <v>57</v>
      </c>
      <c r="B63" s="30"/>
      <c r="C63" s="25"/>
      <c r="D63" s="16"/>
      <c r="E63" s="17"/>
      <c r="F63" s="23"/>
    </row>
    <row r="64" spans="1:6" ht="15" hidden="1" x14ac:dyDescent="0.25">
      <c r="A64" s="1">
        <v>58</v>
      </c>
      <c r="B64" s="30"/>
      <c r="C64" s="25"/>
      <c r="D64" s="16"/>
      <c r="E64" s="17"/>
      <c r="F64" s="23"/>
    </row>
    <row r="65" spans="1:6" ht="15" hidden="1" x14ac:dyDescent="0.25">
      <c r="A65" s="1">
        <v>59</v>
      </c>
      <c r="B65" s="30"/>
      <c r="C65" s="25"/>
      <c r="D65" s="16"/>
      <c r="E65" s="17"/>
      <c r="F65" s="23"/>
    </row>
    <row r="66" spans="1:6" ht="15" hidden="1" x14ac:dyDescent="0.25">
      <c r="A66" s="1">
        <v>60</v>
      </c>
      <c r="B66" s="30"/>
      <c r="C66" s="25"/>
      <c r="D66" s="16"/>
      <c r="E66" s="17"/>
      <c r="F66" s="23"/>
    </row>
    <row r="67" spans="1:6" ht="15" hidden="1" x14ac:dyDescent="0.25">
      <c r="A67" s="1">
        <v>61</v>
      </c>
      <c r="B67" s="30"/>
      <c r="C67" s="25"/>
      <c r="D67" s="16"/>
      <c r="E67" s="17"/>
      <c r="F67" s="23"/>
    </row>
    <row r="68" spans="1:6" ht="15" hidden="1" x14ac:dyDescent="0.25">
      <c r="A68" s="1">
        <v>62</v>
      </c>
      <c r="B68" s="30"/>
      <c r="C68" s="25"/>
      <c r="D68" s="16"/>
      <c r="E68" s="17"/>
      <c r="F68" s="23"/>
    </row>
    <row r="69" spans="1:6" ht="15" hidden="1" x14ac:dyDescent="0.25">
      <c r="A69" s="1">
        <v>63</v>
      </c>
      <c r="B69" s="30"/>
      <c r="C69" s="25"/>
      <c r="D69" s="16"/>
      <c r="E69" s="17"/>
      <c r="F69" s="23"/>
    </row>
    <row r="70" spans="1:6" ht="15" hidden="1" x14ac:dyDescent="0.25">
      <c r="A70" s="1">
        <v>64</v>
      </c>
      <c r="B70" s="30"/>
      <c r="C70" s="25"/>
      <c r="D70" s="16"/>
      <c r="E70" s="17"/>
      <c r="F70" s="23"/>
    </row>
    <row r="71" spans="1:6" ht="15" hidden="1" x14ac:dyDescent="0.25">
      <c r="A71" s="1">
        <v>65</v>
      </c>
      <c r="B71" s="30"/>
      <c r="C71" s="25"/>
      <c r="D71" s="16"/>
      <c r="E71" s="17"/>
      <c r="F71" s="23"/>
    </row>
    <row r="72" spans="1:6" ht="15" hidden="1" x14ac:dyDescent="0.25">
      <c r="A72" s="1">
        <v>66</v>
      </c>
      <c r="B72" s="30"/>
      <c r="C72" s="25"/>
      <c r="D72" s="16"/>
      <c r="E72" s="17"/>
      <c r="F72" s="23"/>
    </row>
    <row r="73" spans="1:6" ht="15" hidden="1" x14ac:dyDescent="0.25">
      <c r="A73" s="1">
        <v>67</v>
      </c>
      <c r="B73" s="30"/>
      <c r="C73" s="25"/>
      <c r="D73" s="16"/>
      <c r="E73" s="17"/>
      <c r="F73" s="23"/>
    </row>
    <row r="74" spans="1:6" ht="15" hidden="1" x14ac:dyDescent="0.25">
      <c r="A74" s="1">
        <v>68</v>
      </c>
      <c r="B74" s="30"/>
      <c r="C74" s="25"/>
      <c r="D74" s="16"/>
      <c r="E74" s="17"/>
      <c r="F74" s="23"/>
    </row>
    <row r="75" spans="1:6" ht="15" hidden="1" x14ac:dyDescent="0.25">
      <c r="A75" s="1">
        <v>69</v>
      </c>
      <c r="B75" s="30"/>
      <c r="C75" s="25"/>
      <c r="D75" s="16"/>
      <c r="E75" s="17"/>
      <c r="F75" s="23"/>
    </row>
    <row r="76" spans="1:6" ht="15" hidden="1" x14ac:dyDescent="0.25">
      <c r="A76" s="1">
        <v>70</v>
      </c>
      <c r="B76" s="30"/>
      <c r="C76" s="25"/>
      <c r="D76" s="16"/>
      <c r="E76" s="17"/>
      <c r="F76" s="23"/>
    </row>
    <row r="77" spans="1:6" ht="15" hidden="1" x14ac:dyDescent="0.25">
      <c r="A77" s="1">
        <v>71</v>
      </c>
      <c r="B77" s="30"/>
      <c r="C77" s="25"/>
      <c r="D77" s="16"/>
      <c r="E77" s="17"/>
      <c r="F77" s="23"/>
    </row>
    <row r="78" spans="1:6" ht="15" hidden="1" x14ac:dyDescent="0.25">
      <c r="A78" s="1">
        <v>72</v>
      </c>
      <c r="B78" s="30"/>
      <c r="C78" s="25"/>
      <c r="D78" s="16"/>
      <c r="E78" s="17"/>
      <c r="F78" s="23"/>
    </row>
    <row r="79" spans="1:6" ht="15" hidden="1" x14ac:dyDescent="0.25">
      <c r="A79" s="1">
        <v>73</v>
      </c>
      <c r="B79" s="30"/>
      <c r="C79" s="25"/>
      <c r="D79" s="16"/>
      <c r="E79" s="17"/>
      <c r="F79" s="23"/>
    </row>
    <row r="80" spans="1:6" ht="15" hidden="1" x14ac:dyDescent="0.25">
      <c r="A80" s="1">
        <v>74</v>
      </c>
      <c r="B80" s="30"/>
      <c r="C80" s="25"/>
      <c r="D80" s="16"/>
      <c r="E80" s="17"/>
      <c r="F80" s="23"/>
    </row>
    <row r="81" spans="1:6" ht="15" hidden="1" x14ac:dyDescent="0.25">
      <c r="A81" s="1">
        <v>75</v>
      </c>
      <c r="B81" s="30"/>
      <c r="C81" s="25"/>
      <c r="D81" s="16"/>
      <c r="E81" s="17"/>
      <c r="F81" s="23"/>
    </row>
    <row r="82" spans="1:6" ht="15" hidden="1" x14ac:dyDescent="0.25">
      <c r="A82" s="1">
        <v>76</v>
      </c>
      <c r="B82" s="30"/>
      <c r="C82" s="25"/>
      <c r="D82" s="16"/>
      <c r="E82" s="17"/>
      <c r="F82" s="23"/>
    </row>
    <row r="83" spans="1:6" ht="15" hidden="1" x14ac:dyDescent="0.25">
      <c r="A83" s="1">
        <v>77</v>
      </c>
      <c r="B83" s="30"/>
      <c r="C83" s="25"/>
      <c r="D83" s="16"/>
      <c r="E83" s="17"/>
      <c r="F83" s="23"/>
    </row>
    <row r="84" spans="1:6" ht="15" hidden="1" x14ac:dyDescent="0.25">
      <c r="A84" s="1">
        <v>78</v>
      </c>
      <c r="B84" s="30"/>
      <c r="C84" s="25"/>
      <c r="D84" s="16"/>
      <c r="E84" s="17"/>
      <c r="F84" s="23"/>
    </row>
    <row r="85" spans="1:6" ht="15" hidden="1" x14ac:dyDescent="0.25">
      <c r="A85" s="1">
        <v>79</v>
      </c>
      <c r="B85" s="30"/>
      <c r="C85" s="25"/>
      <c r="D85" s="16"/>
      <c r="E85" s="17"/>
      <c r="F85" s="23"/>
    </row>
    <row r="86" spans="1:6" ht="15" hidden="1" x14ac:dyDescent="0.25">
      <c r="A86" s="1">
        <v>80</v>
      </c>
      <c r="B86" s="30"/>
      <c r="C86" s="25"/>
      <c r="D86" s="16"/>
      <c r="E86" s="17"/>
      <c r="F86" s="23"/>
    </row>
    <row r="87" spans="1:6" ht="15" hidden="1" x14ac:dyDescent="0.25">
      <c r="A87" s="1">
        <v>81</v>
      </c>
      <c r="B87" s="30"/>
      <c r="C87" s="25"/>
      <c r="D87" s="16"/>
      <c r="E87" s="17"/>
      <c r="F87" s="23"/>
    </row>
    <row r="88" spans="1:6" ht="15" hidden="1" x14ac:dyDescent="0.25">
      <c r="A88" s="1">
        <v>82</v>
      </c>
      <c r="B88" s="30"/>
      <c r="C88" s="25"/>
      <c r="D88" s="16"/>
      <c r="E88" s="17"/>
      <c r="F88" s="23"/>
    </row>
    <row r="89" spans="1:6" ht="15" hidden="1" x14ac:dyDescent="0.25">
      <c r="A89" s="1">
        <v>83</v>
      </c>
      <c r="B89" s="30"/>
      <c r="C89" s="25"/>
      <c r="D89" s="16"/>
      <c r="E89" s="17"/>
      <c r="F89" s="23"/>
    </row>
    <row r="90" spans="1:6" ht="15" hidden="1" x14ac:dyDescent="0.25">
      <c r="A90" s="1">
        <v>84</v>
      </c>
      <c r="B90" s="30"/>
      <c r="C90" s="25"/>
      <c r="D90" s="16"/>
      <c r="E90" s="17"/>
      <c r="F90" s="23"/>
    </row>
    <row r="91" spans="1:6" ht="15" hidden="1" x14ac:dyDescent="0.25">
      <c r="A91" s="1">
        <v>85</v>
      </c>
      <c r="B91" s="30"/>
      <c r="C91" s="25"/>
      <c r="D91" s="16"/>
      <c r="E91" s="17"/>
      <c r="F91" s="23"/>
    </row>
    <row r="92" spans="1:6" ht="15" hidden="1" x14ac:dyDescent="0.25">
      <c r="A92" s="1">
        <v>86</v>
      </c>
      <c r="B92" s="30"/>
      <c r="C92" s="25"/>
      <c r="D92" s="16"/>
      <c r="E92" s="17"/>
      <c r="F92" s="23"/>
    </row>
    <row r="93" spans="1:6" ht="15" hidden="1" x14ac:dyDescent="0.25">
      <c r="A93" s="1">
        <v>87</v>
      </c>
      <c r="B93" s="30"/>
      <c r="C93" s="25"/>
      <c r="D93" s="16"/>
      <c r="E93" s="17"/>
      <c r="F93" s="23"/>
    </row>
    <row r="94" spans="1:6" ht="15" hidden="1" x14ac:dyDescent="0.25">
      <c r="A94" s="1">
        <v>88</v>
      </c>
      <c r="B94" s="30"/>
      <c r="C94" s="25"/>
      <c r="D94" s="16"/>
      <c r="E94" s="17"/>
      <c r="F94" s="23"/>
    </row>
    <row r="95" spans="1:6" ht="15" hidden="1" x14ac:dyDescent="0.25">
      <c r="A95" s="1">
        <v>89</v>
      </c>
      <c r="B95" s="30"/>
      <c r="C95" s="25"/>
      <c r="D95" s="16"/>
      <c r="E95" s="17"/>
      <c r="F95" s="23"/>
    </row>
    <row r="96" spans="1:6" ht="15" hidden="1" x14ac:dyDescent="0.25">
      <c r="A96" s="1">
        <v>90</v>
      </c>
      <c r="B96" s="30"/>
      <c r="C96" s="25"/>
      <c r="D96" s="16"/>
      <c r="E96" s="17"/>
      <c r="F96" s="23"/>
    </row>
    <row r="97" spans="1:6" ht="15" hidden="1" x14ac:dyDescent="0.25">
      <c r="A97" s="1">
        <v>91</v>
      </c>
      <c r="B97" s="30"/>
      <c r="C97" s="25"/>
      <c r="D97" s="16"/>
      <c r="E97" s="17"/>
      <c r="F97" s="23"/>
    </row>
    <row r="98" spans="1:6" ht="15" hidden="1" x14ac:dyDescent="0.25">
      <c r="A98" s="1">
        <v>92</v>
      </c>
      <c r="B98" s="30"/>
      <c r="C98" s="25"/>
      <c r="D98" s="16"/>
      <c r="E98" s="17"/>
      <c r="F98" s="23"/>
    </row>
    <row r="99" spans="1:6" ht="15" hidden="1" x14ac:dyDescent="0.25">
      <c r="A99" s="1">
        <v>93</v>
      </c>
      <c r="B99" s="30"/>
      <c r="C99" s="25"/>
      <c r="D99" s="16"/>
      <c r="E99" s="17"/>
      <c r="F99" s="23"/>
    </row>
    <row r="100" spans="1:6" ht="15" hidden="1" x14ac:dyDescent="0.25">
      <c r="A100" s="1">
        <v>94</v>
      </c>
      <c r="B100" s="30"/>
      <c r="C100" s="25"/>
      <c r="D100" s="16"/>
      <c r="E100" s="17"/>
      <c r="F100" s="23"/>
    </row>
    <row r="101" spans="1:6" ht="15" hidden="1" x14ac:dyDescent="0.25">
      <c r="A101" s="1">
        <v>95</v>
      </c>
      <c r="B101" s="30"/>
      <c r="C101" s="25"/>
      <c r="D101" s="16"/>
      <c r="E101" s="17"/>
      <c r="F101" s="23"/>
    </row>
    <row r="102" spans="1:6" ht="15" hidden="1" x14ac:dyDescent="0.25">
      <c r="A102" s="1">
        <v>96</v>
      </c>
      <c r="B102" s="30"/>
      <c r="C102" s="25"/>
      <c r="D102" s="16"/>
      <c r="E102" s="17"/>
      <c r="F102" s="23"/>
    </row>
    <row r="103" spans="1:6" ht="15" hidden="1" x14ac:dyDescent="0.25">
      <c r="A103" s="1">
        <v>97</v>
      </c>
      <c r="B103" s="30"/>
      <c r="C103" s="25"/>
      <c r="D103" s="16"/>
      <c r="E103" s="17"/>
      <c r="F103" s="23"/>
    </row>
    <row r="104" spans="1:6" ht="15" hidden="1" x14ac:dyDescent="0.25">
      <c r="A104" s="1">
        <v>98</v>
      </c>
      <c r="B104" s="30"/>
      <c r="C104" s="25"/>
      <c r="D104" s="16"/>
      <c r="E104" s="17"/>
      <c r="F104" s="23"/>
    </row>
    <row r="105" spans="1:6" ht="15" hidden="1" x14ac:dyDescent="0.25">
      <c r="A105" s="1">
        <v>99</v>
      </c>
      <c r="B105" s="30"/>
      <c r="C105" s="25"/>
      <c r="D105" s="16"/>
      <c r="E105" s="17"/>
      <c r="F105" s="23"/>
    </row>
    <row r="106" spans="1:6" ht="15" hidden="1" x14ac:dyDescent="0.25">
      <c r="A106" s="1">
        <v>100</v>
      </c>
      <c r="B106" s="30"/>
      <c r="C106" s="25"/>
      <c r="D106" s="16"/>
      <c r="E106" s="17"/>
      <c r="F106" s="23"/>
    </row>
    <row r="107" spans="1:6" ht="15" hidden="1" x14ac:dyDescent="0.25">
      <c r="A107" s="1">
        <v>101</v>
      </c>
      <c r="B107" s="30"/>
      <c r="C107" s="25"/>
      <c r="D107" s="16"/>
      <c r="E107" s="17"/>
      <c r="F107" s="23"/>
    </row>
    <row r="108" spans="1:6" ht="15" hidden="1" x14ac:dyDescent="0.25">
      <c r="A108" s="1">
        <v>102</v>
      </c>
      <c r="B108" s="30"/>
      <c r="C108" s="25"/>
      <c r="D108" s="16"/>
      <c r="E108" s="17"/>
      <c r="F108" s="23"/>
    </row>
    <row r="109" spans="1:6" ht="15" hidden="1" x14ac:dyDescent="0.25">
      <c r="A109" s="1">
        <v>103</v>
      </c>
      <c r="B109" s="30"/>
      <c r="C109" s="25"/>
      <c r="D109" s="16"/>
      <c r="E109" s="17"/>
      <c r="F109" s="23"/>
    </row>
    <row r="110" spans="1:6" ht="15" hidden="1" x14ac:dyDescent="0.25">
      <c r="A110" s="1">
        <v>104</v>
      </c>
      <c r="B110" s="30"/>
      <c r="C110" s="25"/>
      <c r="D110" s="16"/>
      <c r="E110" s="17"/>
      <c r="F110" s="23"/>
    </row>
    <row r="111" spans="1:6" ht="15" hidden="1" x14ac:dyDescent="0.25">
      <c r="A111" s="1">
        <v>105</v>
      </c>
      <c r="B111" s="30"/>
      <c r="C111" s="25"/>
      <c r="D111" s="16"/>
      <c r="E111" s="17"/>
      <c r="F111" s="23"/>
    </row>
    <row r="112" spans="1:6" ht="15" hidden="1" x14ac:dyDescent="0.25">
      <c r="A112" s="1">
        <v>106</v>
      </c>
      <c r="B112" s="30"/>
      <c r="C112" s="25"/>
      <c r="D112" s="16"/>
      <c r="E112" s="17"/>
      <c r="F112" s="23"/>
    </row>
    <row r="113" spans="1:6" ht="15" hidden="1" x14ac:dyDescent="0.25">
      <c r="A113" s="1">
        <v>107</v>
      </c>
      <c r="B113" s="30"/>
      <c r="C113" s="25"/>
      <c r="D113" s="16"/>
      <c r="E113" s="17"/>
      <c r="F113" s="23"/>
    </row>
    <row r="114" spans="1:6" ht="15" hidden="1" x14ac:dyDescent="0.25">
      <c r="A114" s="1">
        <v>108</v>
      </c>
      <c r="B114" s="30"/>
      <c r="C114" s="25"/>
      <c r="D114" s="16"/>
      <c r="E114" s="17"/>
      <c r="F114" s="23"/>
    </row>
    <row r="115" spans="1:6" ht="15" hidden="1" x14ac:dyDescent="0.25">
      <c r="A115" s="1">
        <v>109</v>
      </c>
      <c r="B115" s="30"/>
      <c r="C115" s="25"/>
      <c r="D115" s="16"/>
      <c r="E115" s="17"/>
      <c r="F115" s="23"/>
    </row>
    <row r="116" spans="1:6" ht="15" hidden="1" x14ac:dyDescent="0.25">
      <c r="A116" s="1">
        <v>110</v>
      </c>
      <c r="B116" s="30"/>
      <c r="C116" s="25"/>
      <c r="D116" s="16"/>
      <c r="E116" s="17"/>
      <c r="F116" s="23"/>
    </row>
    <row r="117" spans="1:6" ht="15" hidden="1" x14ac:dyDescent="0.25">
      <c r="A117" s="1">
        <v>111</v>
      </c>
      <c r="B117" s="30"/>
      <c r="C117" s="25"/>
      <c r="D117" s="16"/>
      <c r="E117" s="17"/>
      <c r="F117" s="23"/>
    </row>
    <row r="118" spans="1:6" ht="15" hidden="1" x14ac:dyDescent="0.25">
      <c r="A118" s="1">
        <v>112</v>
      </c>
      <c r="B118" s="30"/>
      <c r="C118" s="25"/>
      <c r="D118" s="16"/>
      <c r="E118" s="17"/>
      <c r="F118" s="23"/>
    </row>
    <row r="119" spans="1:6" ht="15" hidden="1" x14ac:dyDescent="0.25">
      <c r="A119" s="1">
        <v>113</v>
      </c>
      <c r="B119" s="30"/>
      <c r="C119" s="25"/>
      <c r="D119" s="16"/>
      <c r="E119" s="17"/>
      <c r="F119" s="23"/>
    </row>
    <row r="120" spans="1:6" ht="15" hidden="1" x14ac:dyDescent="0.25">
      <c r="A120" s="1">
        <v>114</v>
      </c>
      <c r="B120" s="30"/>
      <c r="C120" s="25"/>
      <c r="D120" s="16"/>
      <c r="E120" s="17"/>
      <c r="F120" s="23"/>
    </row>
    <row r="121" spans="1:6" ht="15" hidden="1" x14ac:dyDescent="0.25">
      <c r="A121" s="1">
        <v>115</v>
      </c>
      <c r="B121" s="30"/>
      <c r="C121" s="25"/>
      <c r="D121" s="16"/>
      <c r="E121" s="17"/>
      <c r="F121" s="23"/>
    </row>
    <row r="122" spans="1:6" ht="15" hidden="1" x14ac:dyDescent="0.25">
      <c r="A122" s="1">
        <v>116</v>
      </c>
      <c r="B122" s="30"/>
      <c r="C122" s="25"/>
      <c r="D122" s="16"/>
      <c r="E122" s="17"/>
      <c r="F122" s="23"/>
    </row>
    <row r="123" spans="1:6" ht="15" hidden="1" x14ac:dyDescent="0.25">
      <c r="A123" s="1">
        <v>117</v>
      </c>
      <c r="B123" s="30"/>
      <c r="C123" s="25"/>
      <c r="D123" s="16"/>
      <c r="E123" s="17"/>
      <c r="F123" s="23"/>
    </row>
    <row r="124" spans="1:6" ht="15" hidden="1" x14ac:dyDescent="0.25">
      <c r="A124" s="1">
        <v>118</v>
      </c>
      <c r="B124" s="30"/>
      <c r="C124" s="25"/>
      <c r="D124" s="16"/>
      <c r="E124" s="17"/>
      <c r="F124" s="23"/>
    </row>
    <row r="125" spans="1:6" ht="15" hidden="1" x14ac:dyDescent="0.25">
      <c r="A125" s="1">
        <v>119</v>
      </c>
      <c r="B125" s="30"/>
      <c r="C125" s="25"/>
      <c r="D125" s="16"/>
      <c r="E125" s="17"/>
      <c r="F125" s="23"/>
    </row>
    <row r="126" spans="1:6" ht="15" hidden="1" x14ac:dyDescent="0.25">
      <c r="A126" s="1">
        <v>120</v>
      </c>
      <c r="B126" s="30"/>
      <c r="C126" s="25"/>
      <c r="D126" s="16"/>
      <c r="E126" s="17"/>
      <c r="F126" s="23"/>
    </row>
    <row r="127" spans="1:6" ht="15" hidden="1" x14ac:dyDescent="0.25">
      <c r="A127" s="1">
        <v>121</v>
      </c>
      <c r="B127" s="30"/>
      <c r="C127" s="25"/>
      <c r="D127" s="16"/>
      <c r="E127" s="17"/>
      <c r="F127" s="23"/>
    </row>
    <row r="128" spans="1:6" ht="15" hidden="1" x14ac:dyDescent="0.25">
      <c r="A128" s="1">
        <v>122</v>
      </c>
      <c r="B128" s="30"/>
      <c r="C128" s="25"/>
      <c r="D128" s="16"/>
      <c r="E128" s="17"/>
      <c r="F128" s="23"/>
    </row>
    <row r="129" spans="1:6" ht="15" hidden="1" x14ac:dyDescent="0.25">
      <c r="A129" s="1">
        <v>123</v>
      </c>
      <c r="B129" s="30"/>
      <c r="C129" s="25"/>
      <c r="D129" s="16"/>
      <c r="E129" s="17"/>
      <c r="F129" s="23"/>
    </row>
    <row r="130" spans="1:6" ht="15" hidden="1" x14ac:dyDescent="0.25">
      <c r="A130" s="1">
        <v>124</v>
      </c>
      <c r="B130" s="30"/>
      <c r="C130" s="25"/>
      <c r="D130" s="16"/>
      <c r="E130" s="17"/>
      <c r="F130" s="23"/>
    </row>
    <row r="131" spans="1:6" ht="15" hidden="1" x14ac:dyDescent="0.25">
      <c r="A131" s="1">
        <v>125</v>
      </c>
      <c r="B131" s="30"/>
      <c r="C131" s="25"/>
      <c r="D131" s="16"/>
      <c r="E131" s="17"/>
      <c r="F131" s="23"/>
    </row>
    <row r="132" spans="1:6" ht="15" hidden="1" x14ac:dyDescent="0.25">
      <c r="A132" s="1">
        <v>126</v>
      </c>
      <c r="B132" s="30"/>
      <c r="C132" s="25"/>
      <c r="D132" s="16"/>
      <c r="E132" s="17"/>
      <c r="F132" s="23"/>
    </row>
    <row r="133" spans="1:6" ht="15" hidden="1" x14ac:dyDescent="0.25">
      <c r="A133" s="1">
        <v>127</v>
      </c>
      <c r="B133" s="30"/>
      <c r="C133" s="25"/>
      <c r="D133" s="16"/>
      <c r="E133" s="17"/>
      <c r="F133" s="23"/>
    </row>
    <row r="134" spans="1:6" ht="15" hidden="1" x14ac:dyDescent="0.25">
      <c r="A134" s="1">
        <v>128</v>
      </c>
      <c r="B134" s="30"/>
      <c r="C134" s="25"/>
      <c r="D134" s="16"/>
      <c r="E134" s="17"/>
      <c r="F134" s="23"/>
    </row>
    <row r="135" spans="1:6" ht="15" hidden="1" x14ac:dyDescent="0.25">
      <c r="A135" s="1">
        <v>129</v>
      </c>
      <c r="B135" s="30"/>
      <c r="C135" s="25"/>
      <c r="D135" s="16"/>
      <c r="E135" s="17"/>
      <c r="F135" s="23"/>
    </row>
    <row r="136" spans="1:6" ht="15" hidden="1" x14ac:dyDescent="0.25">
      <c r="A136" s="1">
        <v>130</v>
      </c>
      <c r="B136" s="30"/>
      <c r="C136" s="25"/>
      <c r="D136" s="16"/>
      <c r="E136" s="17"/>
      <c r="F136" s="23"/>
    </row>
    <row r="137" spans="1:6" ht="15" hidden="1" x14ac:dyDescent="0.25">
      <c r="A137" s="1">
        <v>131</v>
      </c>
      <c r="B137" s="30"/>
      <c r="C137" s="25"/>
      <c r="D137" s="16"/>
      <c r="E137" s="17"/>
      <c r="F137" s="23"/>
    </row>
    <row r="138" spans="1:6" ht="15" hidden="1" x14ac:dyDescent="0.25">
      <c r="A138" s="1">
        <v>132</v>
      </c>
      <c r="B138" s="30"/>
      <c r="C138" s="25"/>
      <c r="D138" s="16"/>
      <c r="E138" s="17"/>
      <c r="F138" s="23"/>
    </row>
    <row r="139" spans="1:6" ht="15" hidden="1" x14ac:dyDescent="0.25">
      <c r="A139" s="1">
        <v>133</v>
      </c>
      <c r="B139" s="30"/>
      <c r="C139" s="25"/>
      <c r="D139" s="16"/>
      <c r="E139" s="17"/>
      <c r="F139" s="23"/>
    </row>
    <row r="140" spans="1:6" ht="15" hidden="1" x14ac:dyDescent="0.25">
      <c r="A140" s="1">
        <v>134</v>
      </c>
      <c r="B140" s="30"/>
      <c r="C140" s="25"/>
      <c r="D140" s="16"/>
      <c r="E140" s="17"/>
      <c r="F140" s="23"/>
    </row>
    <row r="141" spans="1:6" ht="15" hidden="1" x14ac:dyDescent="0.25">
      <c r="A141" s="1">
        <v>135</v>
      </c>
      <c r="B141" s="30"/>
      <c r="C141" s="25"/>
      <c r="D141" s="16"/>
      <c r="E141" s="17"/>
      <c r="F141" s="23"/>
    </row>
    <row r="142" spans="1:6" ht="15" hidden="1" x14ac:dyDescent="0.25">
      <c r="A142" s="1">
        <v>136</v>
      </c>
      <c r="B142" s="30"/>
      <c r="C142" s="25"/>
      <c r="D142" s="16"/>
      <c r="E142" s="17"/>
      <c r="F142" s="23"/>
    </row>
    <row r="143" spans="1:6" ht="15" hidden="1" x14ac:dyDescent="0.25">
      <c r="A143" s="1">
        <v>137</v>
      </c>
      <c r="B143" s="30"/>
      <c r="C143" s="25"/>
      <c r="D143" s="16"/>
      <c r="E143" s="17"/>
      <c r="F143" s="23"/>
    </row>
    <row r="144" spans="1:6" ht="15" hidden="1" x14ac:dyDescent="0.25">
      <c r="A144" s="1">
        <v>138</v>
      </c>
      <c r="B144" s="30"/>
      <c r="C144" s="25"/>
      <c r="D144" s="16"/>
      <c r="E144" s="17"/>
      <c r="F144" s="23"/>
    </row>
    <row r="145" spans="1:8" ht="15" hidden="1" x14ac:dyDescent="0.25">
      <c r="A145" s="1">
        <v>139</v>
      </c>
      <c r="B145" s="30"/>
      <c r="C145" s="25"/>
      <c r="D145" s="16"/>
      <c r="E145" s="17"/>
      <c r="F145" s="23"/>
    </row>
    <row r="146" spans="1:8" ht="15" hidden="1" x14ac:dyDescent="0.25">
      <c r="A146" s="1">
        <v>140</v>
      </c>
      <c r="B146" s="30"/>
      <c r="C146" s="25"/>
      <c r="D146" s="16"/>
      <c r="E146" s="17"/>
      <c r="F146" s="23"/>
    </row>
    <row r="147" spans="1:8" ht="15" hidden="1" x14ac:dyDescent="0.25">
      <c r="A147" s="1">
        <v>141</v>
      </c>
      <c r="B147" s="30"/>
      <c r="C147" s="25"/>
      <c r="D147" s="16"/>
      <c r="E147" s="17"/>
      <c r="F147" s="23"/>
    </row>
    <row r="148" spans="1:8" ht="15" hidden="1" x14ac:dyDescent="0.25">
      <c r="A148" s="1">
        <v>142</v>
      </c>
      <c r="B148" s="30"/>
      <c r="C148" s="25"/>
      <c r="D148" s="16"/>
      <c r="E148" s="17"/>
      <c r="F148" s="23"/>
    </row>
    <row r="149" spans="1:8" ht="15" hidden="1" x14ac:dyDescent="0.25">
      <c r="A149" s="1">
        <v>143</v>
      </c>
      <c r="B149" s="30"/>
      <c r="C149" s="25"/>
      <c r="D149" s="16"/>
      <c r="E149" s="17"/>
      <c r="F149" s="23"/>
    </row>
    <row r="150" spans="1:8" ht="15" hidden="1" x14ac:dyDescent="0.25">
      <c r="A150" s="1">
        <v>144</v>
      </c>
      <c r="B150" s="30"/>
      <c r="C150" s="25"/>
      <c r="D150" s="16"/>
      <c r="E150" s="17"/>
      <c r="F150" s="23"/>
    </row>
    <row r="151" spans="1:8" ht="15" hidden="1" x14ac:dyDescent="0.25">
      <c r="A151" s="1">
        <v>145</v>
      </c>
      <c r="B151" s="30"/>
      <c r="C151" s="25"/>
      <c r="D151" s="16"/>
      <c r="E151" s="17"/>
      <c r="F151" s="23"/>
    </row>
    <row r="152" spans="1:8" ht="15" hidden="1" x14ac:dyDescent="0.25">
      <c r="A152" s="1">
        <v>146</v>
      </c>
      <c r="B152" s="30"/>
      <c r="C152" s="25"/>
      <c r="D152" s="16"/>
      <c r="E152" s="17"/>
      <c r="F152" s="23"/>
    </row>
    <row r="153" spans="1:8" ht="15" hidden="1" x14ac:dyDescent="0.25">
      <c r="A153" s="1">
        <v>147</v>
      </c>
      <c r="B153" s="30"/>
      <c r="C153" s="25"/>
      <c r="D153" s="16"/>
      <c r="E153" s="17"/>
      <c r="F153" s="23"/>
    </row>
    <row r="154" spans="1:8" ht="15" hidden="1" x14ac:dyDescent="0.25">
      <c r="A154" s="1">
        <v>148</v>
      </c>
      <c r="B154" s="30"/>
      <c r="C154" s="25"/>
      <c r="D154" s="16"/>
      <c r="E154" s="17"/>
      <c r="F154" s="23"/>
    </row>
    <row r="155" spans="1:8" ht="15" hidden="1" x14ac:dyDescent="0.25">
      <c r="A155" s="1">
        <v>149</v>
      </c>
      <c r="B155" s="30"/>
      <c r="C155" s="25"/>
      <c r="D155" s="16"/>
      <c r="E155" s="17"/>
      <c r="F155" s="23"/>
    </row>
    <row r="156" spans="1:8" ht="15" hidden="1" x14ac:dyDescent="0.25">
      <c r="A156" s="1">
        <v>150</v>
      </c>
      <c r="B156" s="30"/>
      <c r="C156" s="25"/>
      <c r="D156" s="16"/>
      <c r="E156" s="17"/>
      <c r="F156" s="23"/>
    </row>
    <row r="157" spans="1:8" ht="39" customHeight="1" x14ac:dyDescent="0.25">
      <c r="A157" s="1"/>
      <c r="B157" s="74" t="s">
        <v>344</v>
      </c>
      <c r="C157" s="74"/>
      <c r="D157" s="74"/>
      <c r="E157" s="74"/>
      <c r="F157" s="74"/>
    </row>
    <row r="158" spans="1:8" ht="14.25" customHeight="1" x14ac:dyDescent="0.3">
      <c r="A158" s="18"/>
      <c r="B158" s="76" t="s">
        <v>26</v>
      </c>
      <c r="C158" s="76"/>
      <c r="D158" s="76"/>
      <c r="E158" s="76"/>
      <c r="F158" s="57"/>
      <c r="G158" s="18"/>
      <c r="H158" s="18"/>
    </row>
    <row r="159" spans="1:8" ht="14.25" customHeight="1" x14ac:dyDescent="0.25">
      <c r="A159" s="18"/>
      <c r="B159" s="18"/>
      <c r="C159" s="18"/>
      <c r="D159" s="18"/>
      <c r="E159" s="18"/>
      <c r="F159" s="18"/>
      <c r="G159" s="18"/>
      <c r="H159" s="18"/>
    </row>
    <row r="160" spans="1:8" ht="14.25" customHeight="1" x14ac:dyDescent="0.25">
      <c r="A160" s="18"/>
      <c r="B160" s="18"/>
      <c r="C160" s="18"/>
      <c r="D160" s="18"/>
      <c r="E160" s="75" t="s">
        <v>27</v>
      </c>
      <c r="F160" s="75"/>
      <c r="G160" s="18"/>
      <c r="H160" s="18"/>
    </row>
    <row r="161" spans="2:6" ht="14.25" customHeight="1" x14ac:dyDescent="0.25">
      <c r="B161" s="18"/>
      <c r="C161" s="18"/>
      <c r="D161" s="18"/>
      <c r="E161" s="18"/>
      <c r="F161" s="18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19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53.2851562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5"/>
      <c r="C1" s="5"/>
      <c r="D1" s="5"/>
      <c r="E1" s="72" t="s">
        <v>112</v>
      </c>
      <c r="F1" s="73"/>
      <c r="G1" s="49" t="str">
        <f>+HYPERLINK("#"&amp;IF(E1="","",VLOOKUP(E1,Nom_Hojas,2,0))&amp;"!A1","IR")</f>
        <v>IR</v>
      </c>
      <c r="H1" s="18"/>
    </row>
    <row r="2" spans="1:15" ht="14.25" customHeight="1" x14ac:dyDescent="0.25">
      <c r="B2" s="79" t="s">
        <v>29</v>
      </c>
      <c r="C2" s="80"/>
      <c r="D2" s="80"/>
      <c r="E2" s="80"/>
      <c r="F2" s="58"/>
      <c r="G2" s="18"/>
      <c r="H2" s="18"/>
    </row>
    <row r="3" spans="1:15" ht="13.9" customHeight="1" x14ac:dyDescent="0.25">
      <c r="B3" s="81" t="str">
        <f>+IF(Inicio!C11="","",Inicio!C11)</f>
        <v>555 00 Aplicación de la Tecnología a la Educación</v>
      </c>
      <c r="C3" s="82"/>
      <c r="D3" s="82"/>
      <c r="E3" s="82"/>
      <c r="F3" s="32"/>
      <c r="G3" s="65" t="s">
        <v>17</v>
      </c>
      <c r="H3" s="18"/>
    </row>
    <row r="4" spans="1:15" ht="14.25" customHeight="1" x14ac:dyDescent="0.25">
      <c r="B4" s="79" t="s">
        <v>18</v>
      </c>
      <c r="C4" s="82"/>
      <c r="D4" s="82"/>
      <c r="E4" s="82"/>
      <c r="F4" s="32"/>
      <c r="G4" s="18"/>
      <c r="H4" s="18"/>
    </row>
    <row r="5" spans="1:15" ht="14.25" customHeight="1" x14ac:dyDescent="0.25">
      <c r="B5" s="85"/>
      <c r="C5" s="86"/>
      <c r="D5" s="86"/>
      <c r="E5" s="86"/>
      <c r="F5" s="18"/>
      <c r="G5" s="18"/>
      <c r="H5" s="18"/>
    </row>
    <row r="6" spans="1:15" ht="24" x14ac:dyDescent="0.25">
      <c r="B6" s="61" t="s">
        <v>30</v>
      </c>
      <c r="C6" s="61" t="s">
        <v>20</v>
      </c>
      <c r="D6" s="61" t="s">
        <v>21</v>
      </c>
      <c r="E6" s="61" t="s">
        <v>22</v>
      </c>
      <c r="F6" s="60" t="s">
        <v>23</v>
      </c>
      <c r="G6" s="18"/>
      <c r="H6" s="18"/>
    </row>
    <row r="7" spans="1:15" ht="39.75" customHeight="1" x14ac:dyDescent="0.25">
      <c r="A7" s="1">
        <v>1</v>
      </c>
      <c r="B7" s="31" t="s">
        <v>31</v>
      </c>
      <c r="C7" s="22">
        <v>4500</v>
      </c>
      <c r="D7" s="20">
        <v>4581</v>
      </c>
      <c r="E7" s="21">
        <v>1.02</v>
      </c>
      <c r="F7" s="23" t="s">
        <v>25</v>
      </c>
    </row>
    <row r="8" spans="1:15" ht="40.5" customHeight="1" x14ac:dyDescent="0.25">
      <c r="A8" s="1">
        <v>2</v>
      </c>
      <c r="B8" s="31" t="s">
        <v>32</v>
      </c>
      <c r="C8" s="22">
        <v>860</v>
      </c>
      <c r="D8" s="20">
        <v>854</v>
      </c>
      <c r="E8" s="21">
        <v>0.99299999999999999</v>
      </c>
      <c r="F8" s="23" t="s">
        <v>25</v>
      </c>
    </row>
    <row r="9" spans="1:15" ht="40.5" customHeight="1" x14ac:dyDescent="0.25">
      <c r="A9" s="1">
        <v>3</v>
      </c>
      <c r="B9" s="31" t="s">
        <v>343</v>
      </c>
      <c r="C9" s="22">
        <v>2</v>
      </c>
      <c r="D9" s="20">
        <v>1</v>
      </c>
      <c r="E9" s="21">
        <v>0.5</v>
      </c>
      <c r="F9" s="23" t="s">
        <v>25</v>
      </c>
    </row>
    <row r="10" spans="1:15" ht="40.5" hidden="1" customHeight="1" x14ac:dyDescent="0.25">
      <c r="A10" s="1">
        <v>4</v>
      </c>
      <c r="B10" s="31"/>
      <c r="C10" s="22"/>
      <c r="D10" s="20"/>
      <c r="E10" s="21"/>
      <c r="F10" s="23"/>
    </row>
    <row r="11" spans="1:15" ht="40.5" hidden="1" customHeight="1" x14ac:dyDescent="0.25">
      <c r="A11" s="1">
        <v>5</v>
      </c>
      <c r="B11" s="31"/>
      <c r="C11" s="22"/>
      <c r="D11" s="20"/>
      <c r="E11" s="21"/>
      <c r="F11" s="23"/>
    </row>
    <row r="12" spans="1:15" ht="40.5" hidden="1" customHeight="1" x14ac:dyDescent="0.25">
      <c r="A12" s="1">
        <v>6</v>
      </c>
      <c r="B12" s="31"/>
      <c r="C12" s="22"/>
      <c r="D12" s="20"/>
      <c r="E12" s="21"/>
      <c r="F12" s="23"/>
    </row>
    <row r="13" spans="1:15" ht="40.5" hidden="1" customHeight="1" x14ac:dyDescent="0.25">
      <c r="A13" s="1">
        <v>7</v>
      </c>
      <c r="B13" s="31"/>
      <c r="C13" s="22"/>
      <c r="D13" s="20"/>
      <c r="E13" s="21"/>
      <c r="F13" s="23"/>
    </row>
    <row r="14" spans="1:15" ht="40.5" hidden="1" customHeight="1" x14ac:dyDescent="0.25">
      <c r="A14" s="1">
        <v>8</v>
      </c>
      <c r="B14" s="31"/>
      <c r="C14" s="22"/>
      <c r="D14" s="20"/>
      <c r="E14" s="21"/>
      <c r="F14" s="23"/>
    </row>
    <row r="15" spans="1:15" ht="40.5" hidden="1" customHeight="1" x14ac:dyDescent="0.25">
      <c r="A15" s="1">
        <v>9</v>
      </c>
      <c r="B15" s="31"/>
      <c r="C15" s="22"/>
      <c r="D15" s="20"/>
      <c r="E15" s="21"/>
      <c r="F15" s="23"/>
      <c r="M15" s="2"/>
      <c r="N15" s="2"/>
      <c r="O15" s="2"/>
    </row>
    <row r="16" spans="1:15" ht="40.5" hidden="1" customHeight="1" x14ac:dyDescent="0.25">
      <c r="A16" s="1">
        <v>10</v>
      </c>
      <c r="B16" s="31"/>
      <c r="C16" s="22"/>
      <c r="D16" s="20"/>
      <c r="E16" s="21"/>
      <c r="F16" s="23"/>
    </row>
    <row r="17" spans="1:6" ht="40.5" hidden="1" customHeight="1" x14ac:dyDescent="0.25">
      <c r="A17" s="1">
        <v>11</v>
      </c>
      <c r="B17" s="31"/>
      <c r="C17" s="22"/>
      <c r="D17" s="20"/>
      <c r="E17" s="21"/>
      <c r="F17" s="23"/>
    </row>
    <row r="18" spans="1:6" ht="40.5" hidden="1" customHeight="1" x14ac:dyDescent="0.25">
      <c r="A18" s="1">
        <v>12</v>
      </c>
      <c r="B18" s="31"/>
      <c r="C18" s="22"/>
      <c r="D18" s="20"/>
      <c r="E18" s="21"/>
      <c r="F18" s="23"/>
    </row>
    <row r="19" spans="1:6" ht="40.5" hidden="1" customHeight="1" x14ac:dyDescent="0.25">
      <c r="A19" s="1">
        <v>13</v>
      </c>
      <c r="B19" s="31"/>
      <c r="C19" s="22"/>
      <c r="D19" s="20"/>
      <c r="E19" s="21"/>
      <c r="F19" s="23"/>
    </row>
    <row r="20" spans="1:6" ht="40.5" hidden="1" customHeight="1" x14ac:dyDescent="0.25">
      <c r="A20" s="1">
        <v>14</v>
      </c>
      <c r="B20" s="31"/>
      <c r="C20" s="22"/>
      <c r="D20" s="20"/>
      <c r="E20" s="21"/>
      <c r="F20" s="23"/>
    </row>
    <row r="21" spans="1:6" ht="40.5" hidden="1" customHeight="1" x14ac:dyDescent="0.25">
      <c r="A21" s="1">
        <v>15</v>
      </c>
      <c r="B21" s="31"/>
      <c r="C21" s="22"/>
      <c r="D21" s="20"/>
      <c r="E21" s="21"/>
      <c r="F21" s="23"/>
    </row>
    <row r="22" spans="1:6" ht="40.5" hidden="1" customHeight="1" x14ac:dyDescent="0.25">
      <c r="A22" s="1">
        <v>16</v>
      </c>
      <c r="B22" s="31"/>
      <c r="C22" s="22"/>
      <c r="D22" s="20"/>
      <c r="E22" s="21"/>
      <c r="F22" s="23"/>
    </row>
    <row r="23" spans="1:6" ht="40.5" hidden="1" customHeight="1" x14ac:dyDescent="0.25">
      <c r="A23" s="1">
        <v>17</v>
      </c>
      <c r="B23" s="31"/>
      <c r="C23" s="22"/>
      <c r="D23" s="20"/>
      <c r="E23" s="21"/>
      <c r="F23" s="23"/>
    </row>
    <row r="24" spans="1:6" ht="40.5" hidden="1" customHeight="1" x14ac:dyDescent="0.25">
      <c r="A24" s="1">
        <v>18</v>
      </c>
      <c r="B24" s="31"/>
      <c r="C24" s="22"/>
      <c r="D24" s="20"/>
      <c r="E24" s="21"/>
      <c r="F24" s="23"/>
    </row>
    <row r="25" spans="1:6" ht="40.5" hidden="1" customHeight="1" x14ac:dyDescent="0.25">
      <c r="A25" s="1">
        <v>19</v>
      </c>
      <c r="B25" s="31"/>
      <c r="C25" s="22"/>
      <c r="D25" s="20"/>
      <c r="E25" s="21"/>
      <c r="F25" s="23"/>
    </row>
    <row r="26" spans="1:6" ht="40.5" hidden="1" customHeight="1" x14ac:dyDescent="0.25">
      <c r="A26" s="1">
        <v>20</v>
      </c>
      <c r="B26" s="31"/>
      <c r="C26" s="22"/>
      <c r="D26" s="20"/>
      <c r="E26" s="21"/>
      <c r="F26" s="23"/>
    </row>
    <row r="27" spans="1:6" ht="40.5" hidden="1" customHeight="1" x14ac:dyDescent="0.25">
      <c r="A27" s="1">
        <v>21</v>
      </c>
      <c r="B27" s="31"/>
      <c r="C27" s="22"/>
      <c r="D27" s="20"/>
      <c r="E27" s="21"/>
      <c r="F27" s="23"/>
    </row>
    <row r="28" spans="1:6" ht="40.5" hidden="1" customHeight="1" x14ac:dyDescent="0.25">
      <c r="A28" s="1">
        <v>22</v>
      </c>
      <c r="B28" s="31"/>
      <c r="C28" s="22"/>
      <c r="D28" s="20"/>
      <c r="E28" s="21"/>
      <c r="F28" s="23"/>
    </row>
    <row r="29" spans="1:6" ht="40.5" hidden="1" customHeight="1" x14ac:dyDescent="0.25">
      <c r="A29" s="1">
        <v>23</v>
      </c>
      <c r="B29" s="31"/>
      <c r="C29" s="22"/>
      <c r="D29" s="20"/>
      <c r="E29" s="21"/>
      <c r="F29" s="23"/>
    </row>
    <row r="30" spans="1:6" ht="40.5" hidden="1" customHeight="1" x14ac:dyDescent="0.25">
      <c r="A30" s="1">
        <v>24</v>
      </c>
      <c r="B30" s="31"/>
      <c r="C30" s="22"/>
      <c r="D30" s="20"/>
      <c r="E30" s="21"/>
      <c r="F30" s="23"/>
    </row>
    <row r="31" spans="1:6" ht="40.5" hidden="1" customHeight="1" x14ac:dyDescent="0.25">
      <c r="A31" s="1">
        <v>25</v>
      </c>
      <c r="B31" s="31"/>
      <c r="C31" s="22"/>
      <c r="D31" s="20"/>
      <c r="E31" s="21"/>
      <c r="F31" s="23"/>
    </row>
    <row r="32" spans="1:6" ht="40.5" hidden="1" customHeight="1" x14ac:dyDescent="0.25">
      <c r="A32" s="1">
        <v>26</v>
      </c>
      <c r="B32" s="31"/>
      <c r="C32" s="22"/>
      <c r="D32" s="20"/>
      <c r="E32" s="21"/>
      <c r="F32" s="23"/>
    </row>
    <row r="33" spans="1:6" ht="40.5" hidden="1" customHeight="1" x14ac:dyDescent="0.25">
      <c r="A33" s="1">
        <v>27</v>
      </c>
      <c r="B33" s="31"/>
      <c r="C33" s="22"/>
      <c r="D33" s="20"/>
      <c r="E33" s="21"/>
      <c r="F33" s="23"/>
    </row>
    <row r="34" spans="1:6" ht="40.5" hidden="1" customHeight="1" x14ac:dyDescent="0.25">
      <c r="A34" s="1">
        <v>28</v>
      </c>
      <c r="B34" s="31"/>
      <c r="C34" s="22"/>
      <c r="D34" s="20"/>
      <c r="E34" s="21"/>
      <c r="F34" s="23"/>
    </row>
    <row r="35" spans="1:6" ht="40.5" hidden="1" customHeight="1" x14ac:dyDescent="0.25">
      <c r="A35" s="1">
        <v>29</v>
      </c>
      <c r="B35" s="31"/>
      <c r="C35" s="22"/>
      <c r="D35" s="20"/>
      <c r="E35" s="21"/>
      <c r="F35" s="23"/>
    </row>
    <row r="36" spans="1:6" ht="40.5" hidden="1" customHeight="1" x14ac:dyDescent="0.25">
      <c r="A36" s="1">
        <v>30</v>
      </c>
      <c r="B36" s="31"/>
      <c r="C36" s="22"/>
      <c r="D36" s="20"/>
      <c r="E36" s="21"/>
      <c r="F36" s="23"/>
    </row>
    <row r="37" spans="1:6" ht="40.5" hidden="1" customHeight="1" x14ac:dyDescent="0.25">
      <c r="A37" s="1">
        <v>31</v>
      </c>
      <c r="B37" s="31"/>
      <c r="C37" s="22"/>
      <c r="D37" s="20"/>
      <c r="E37" s="21"/>
      <c r="F37" s="23"/>
    </row>
    <row r="38" spans="1:6" ht="40.5" hidden="1" customHeight="1" x14ac:dyDescent="0.25">
      <c r="A38" s="1">
        <v>32</v>
      </c>
      <c r="B38" s="31"/>
      <c r="C38" s="22"/>
      <c r="D38" s="20"/>
      <c r="E38" s="21"/>
      <c r="F38" s="23"/>
    </row>
    <row r="39" spans="1:6" ht="40.5" hidden="1" customHeight="1" x14ac:dyDescent="0.25">
      <c r="A39" s="1">
        <v>33</v>
      </c>
      <c r="B39" s="31"/>
      <c r="C39" s="22"/>
      <c r="D39" s="20"/>
      <c r="E39" s="21"/>
      <c r="F39" s="23"/>
    </row>
    <row r="40" spans="1:6" ht="40.5" hidden="1" customHeight="1" x14ac:dyDescent="0.25">
      <c r="A40" s="1">
        <v>34</v>
      </c>
      <c r="B40" s="31"/>
      <c r="C40" s="22"/>
      <c r="D40" s="20"/>
      <c r="E40" s="21"/>
      <c r="F40" s="23"/>
    </row>
    <row r="41" spans="1:6" ht="40.5" hidden="1" customHeight="1" x14ac:dyDescent="0.25">
      <c r="A41" s="1">
        <v>35</v>
      </c>
      <c r="B41" s="31"/>
      <c r="C41" s="22"/>
      <c r="D41" s="20"/>
      <c r="E41" s="21"/>
      <c r="F41" s="23"/>
    </row>
    <row r="42" spans="1:6" ht="40.5" hidden="1" customHeight="1" x14ac:dyDescent="0.25">
      <c r="A42" s="1">
        <v>36</v>
      </c>
      <c r="B42" s="31"/>
      <c r="C42" s="22"/>
      <c r="D42" s="20"/>
      <c r="E42" s="21"/>
      <c r="F42" s="23"/>
    </row>
    <row r="43" spans="1:6" ht="40.5" hidden="1" customHeight="1" x14ac:dyDescent="0.25">
      <c r="A43" s="1">
        <v>37</v>
      </c>
      <c r="B43" s="31"/>
      <c r="C43" s="22"/>
      <c r="D43" s="20"/>
      <c r="E43" s="21"/>
      <c r="F43" s="23"/>
    </row>
    <row r="44" spans="1:6" ht="40.5" hidden="1" customHeight="1" x14ac:dyDescent="0.25">
      <c r="A44" s="1">
        <v>38</v>
      </c>
      <c r="B44" s="31"/>
      <c r="C44" s="22"/>
      <c r="D44" s="20"/>
      <c r="E44" s="21"/>
      <c r="F44" s="23"/>
    </row>
    <row r="45" spans="1:6" ht="40.5" hidden="1" customHeight="1" x14ac:dyDescent="0.25">
      <c r="A45" s="1">
        <v>39</v>
      </c>
      <c r="B45" s="31"/>
      <c r="C45" s="22"/>
      <c r="D45" s="20"/>
      <c r="E45" s="21"/>
      <c r="F45" s="23"/>
    </row>
    <row r="46" spans="1:6" ht="40.5" hidden="1" customHeight="1" x14ac:dyDescent="0.25">
      <c r="A46" s="1">
        <v>40</v>
      </c>
      <c r="B46" s="31"/>
      <c r="C46" s="22"/>
      <c r="D46" s="20"/>
      <c r="E46" s="21"/>
      <c r="F46" s="23"/>
    </row>
    <row r="47" spans="1:6" ht="40.5" hidden="1" customHeight="1" x14ac:dyDescent="0.25">
      <c r="A47" s="1">
        <v>41</v>
      </c>
      <c r="B47" s="31"/>
      <c r="C47" s="22"/>
      <c r="D47" s="20"/>
      <c r="E47" s="21"/>
      <c r="F47" s="23"/>
    </row>
    <row r="48" spans="1:6" ht="40.5" hidden="1" customHeight="1" x14ac:dyDescent="0.25">
      <c r="A48" s="1">
        <v>42</v>
      </c>
      <c r="B48" s="31"/>
      <c r="C48" s="22"/>
      <c r="D48" s="20"/>
      <c r="E48" s="21"/>
      <c r="F48" s="23"/>
    </row>
    <row r="49" spans="1:6" ht="40.5" hidden="1" customHeight="1" x14ac:dyDescent="0.25">
      <c r="A49" s="1">
        <v>43</v>
      </c>
      <c r="B49" s="31"/>
      <c r="C49" s="22"/>
      <c r="D49" s="20"/>
      <c r="E49" s="21"/>
      <c r="F49" s="23"/>
    </row>
    <row r="50" spans="1:6" ht="40.5" hidden="1" customHeight="1" x14ac:dyDescent="0.25">
      <c r="A50" s="1">
        <v>44</v>
      </c>
      <c r="B50" s="31"/>
      <c r="C50" s="22"/>
      <c r="D50" s="20"/>
      <c r="E50" s="21"/>
      <c r="F50" s="23"/>
    </row>
    <row r="51" spans="1:6" ht="40.5" hidden="1" customHeight="1" x14ac:dyDescent="0.25">
      <c r="A51" s="1">
        <v>45</v>
      </c>
      <c r="B51" s="31"/>
      <c r="C51" s="22"/>
      <c r="D51" s="20"/>
      <c r="E51" s="21"/>
      <c r="F51" s="23"/>
    </row>
    <row r="52" spans="1:6" ht="40.5" hidden="1" customHeight="1" x14ac:dyDescent="0.25">
      <c r="A52" s="1">
        <v>46</v>
      </c>
      <c r="B52" s="31"/>
      <c r="C52" s="22"/>
      <c r="D52" s="20"/>
      <c r="E52" s="21"/>
      <c r="F52" s="23"/>
    </row>
    <row r="53" spans="1:6" ht="40.5" hidden="1" customHeight="1" x14ac:dyDescent="0.25">
      <c r="A53" s="1">
        <v>47</v>
      </c>
      <c r="B53" s="31"/>
      <c r="C53" s="22"/>
      <c r="D53" s="20"/>
      <c r="E53" s="21"/>
      <c r="F53" s="23"/>
    </row>
    <row r="54" spans="1:6" ht="40.5" hidden="1" customHeight="1" x14ac:dyDescent="0.25">
      <c r="A54" s="1">
        <v>48</v>
      </c>
      <c r="B54" s="31"/>
      <c r="C54" s="22"/>
      <c r="D54" s="20"/>
      <c r="E54" s="21"/>
      <c r="F54" s="23"/>
    </row>
    <row r="55" spans="1:6" ht="40.5" hidden="1" customHeight="1" x14ac:dyDescent="0.25">
      <c r="A55" s="1">
        <v>49</v>
      </c>
      <c r="B55" s="31"/>
      <c r="C55" s="22"/>
      <c r="D55" s="20"/>
      <c r="E55" s="21"/>
      <c r="F55" s="23"/>
    </row>
    <row r="56" spans="1:6" ht="40.5" hidden="1" customHeight="1" x14ac:dyDescent="0.25">
      <c r="A56" s="1">
        <v>50</v>
      </c>
      <c r="B56" s="31"/>
      <c r="C56" s="22"/>
      <c r="D56" s="20"/>
      <c r="E56" s="21"/>
      <c r="F56" s="23"/>
    </row>
    <row r="57" spans="1:6" ht="40.5" hidden="1" customHeight="1" x14ac:dyDescent="0.25">
      <c r="A57" s="1">
        <v>51</v>
      </c>
      <c r="B57" s="31"/>
      <c r="C57" s="22"/>
      <c r="D57" s="20"/>
      <c r="E57" s="21"/>
      <c r="F57" s="23"/>
    </row>
    <row r="58" spans="1:6" ht="40.5" hidden="1" customHeight="1" x14ac:dyDescent="0.25">
      <c r="A58" s="1">
        <v>52</v>
      </c>
      <c r="B58" s="31"/>
      <c r="C58" s="22"/>
      <c r="D58" s="20"/>
      <c r="E58" s="21"/>
      <c r="F58" s="23"/>
    </row>
    <row r="59" spans="1:6" ht="40.5" hidden="1" customHeight="1" x14ac:dyDescent="0.25">
      <c r="A59" s="1">
        <v>53</v>
      </c>
      <c r="B59" s="31"/>
      <c r="C59" s="22"/>
      <c r="D59" s="20"/>
      <c r="E59" s="21"/>
      <c r="F59" s="23"/>
    </row>
    <row r="60" spans="1:6" ht="40.5" hidden="1" customHeight="1" x14ac:dyDescent="0.25">
      <c r="A60" s="1">
        <v>54</v>
      </c>
      <c r="B60" s="31"/>
      <c r="C60" s="22"/>
      <c r="D60" s="20"/>
      <c r="E60" s="21"/>
      <c r="F60" s="23"/>
    </row>
    <row r="61" spans="1:6" ht="40.5" hidden="1" customHeight="1" x14ac:dyDescent="0.25">
      <c r="A61" s="1">
        <v>55</v>
      </c>
      <c r="B61" s="31"/>
      <c r="C61" s="22"/>
      <c r="D61" s="20"/>
      <c r="E61" s="21"/>
      <c r="F61" s="23"/>
    </row>
    <row r="62" spans="1:6" ht="40.5" hidden="1" customHeight="1" x14ac:dyDescent="0.25">
      <c r="A62" s="1">
        <v>56</v>
      </c>
      <c r="B62" s="31"/>
      <c r="C62" s="22"/>
      <c r="D62" s="20"/>
      <c r="E62" s="21"/>
      <c r="F62" s="23"/>
    </row>
    <row r="63" spans="1:6" ht="40.5" hidden="1" customHeight="1" x14ac:dyDescent="0.25">
      <c r="A63" s="1">
        <v>57</v>
      </c>
      <c r="B63" s="31"/>
      <c r="C63" s="22"/>
      <c r="D63" s="20"/>
      <c r="E63" s="21"/>
      <c r="F63" s="23"/>
    </row>
    <row r="64" spans="1:6" ht="40.5" hidden="1" customHeight="1" x14ac:dyDescent="0.25">
      <c r="A64" s="1">
        <v>58</v>
      </c>
      <c r="B64" s="31"/>
      <c r="C64" s="22"/>
      <c r="D64" s="20"/>
      <c r="E64" s="21"/>
      <c r="F64" s="23"/>
    </row>
    <row r="65" spans="1:6" ht="40.5" hidden="1" customHeight="1" x14ac:dyDescent="0.25">
      <c r="A65" s="1">
        <v>59</v>
      </c>
      <c r="B65" s="31"/>
      <c r="C65" s="22"/>
      <c r="D65" s="20"/>
      <c r="E65" s="21"/>
      <c r="F65" s="23"/>
    </row>
    <row r="66" spans="1:6" ht="40.5" hidden="1" customHeight="1" x14ac:dyDescent="0.25">
      <c r="A66" s="1">
        <v>60</v>
      </c>
      <c r="B66" s="31"/>
      <c r="C66" s="22"/>
      <c r="D66" s="20"/>
      <c r="E66" s="21"/>
      <c r="F66" s="23"/>
    </row>
    <row r="67" spans="1:6" ht="40.5" hidden="1" customHeight="1" x14ac:dyDescent="0.25">
      <c r="A67" s="1">
        <v>61</v>
      </c>
      <c r="B67" s="31"/>
      <c r="C67" s="22"/>
      <c r="D67" s="20"/>
      <c r="E67" s="21"/>
      <c r="F67" s="23"/>
    </row>
    <row r="68" spans="1:6" ht="40.5" hidden="1" customHeight="1" x14ac:dyDescent="0.25">
      <c r="A68" s="1">
        <v>62</v>
      </c>
      <c r="B68" s="31"/>
      <c r="C68" s="22"/>
      <c r="D68" s="20"/>
      <c r="E68" s="21"/>
      <c r="F68" s="23"/>
    </row>
    <row r="69" spans="1:6" ht="40.5" hidden="1" customHeight="1" x14ac:dyDescent="0.25">
      <c r="A69" s="1">
        <v>63</v>
      </c>
      <c r="B69" s="31"/>
      <c r="C69" s="22"/>
      <c r="D69" s="20"/>
      <c r="E69" s="21"/>
      <c r="F69" s="23"/>
    </row>
    <row r="70" spans="1:6" ht="40.5" hidden="1" customHeight="1" x14ac:dyDescent="0.25">
      <c r="A70" s="1">
        <v>64</v>
      </c>
      <c r="B70" s="31"/>
      <c r="C70" s="22"/>
      <c r="D70" s="20"/>
      <c r="E70" s="21"/>
      <c r="F70" s="23"/>
    </row>
    <row r="71" spans="1:6" ht="40.5" hidden="1" customHeight="1" x14ac:dyDescent="0.25">
      <c r="A71" s="1">
        <v>65</v>
      </c>
      <c r="B71" s="31"/>
      <c r="C71" s="22"/>
      <c r="D71" s="20"/>
      <c r="E71" s="21"/>
      <c r="F71" s="23"/>
    </row>
    <row r="72" spans="1:6" ht="40.5" hidden="1" customHeight="1" x14ac:dyDescent="0.25">
      <c r="A72" s="1">
        <v>66</v>
      </c>
      <c r="B72" s="31"/>
      <c r="C72" s="22"/>
      <c r="D72" s="20"/>
      <c r="E72" s="21"/>
      <c r="F72" s="23"/>
    </row>
    <row r="73" spans="1:6" ht="40.5" hidden="1" customHeight="1" x14ac:dyDescent="0.25">
      <c r="A73" s="1">
        <v>67</v>
      </c>
      <c r="B73" s="31"/>
      <c r="C73" s="22"/>
      <c r="D73" s="20"/>
      <c r="E73" s="21"/>
      <c r="F73" s="23"/>
    </row>
    <row r="74" spans="1:6" ht="40.5" hidden="1" customHeight="1" x14ac:dyDescent="0.25">
      <c r="A74" s="1">
        <v>68</v>
      </c>
      <c r="B74" s="31"/>
      <c r="C74" s="22"/>
      <c r="D74" s="20"/>
      <c r="E74" s="21"/>
      <c r="F74" s="23"/>
    </row>
    <row r="75" spans="1:6" ht="40.5" hidden="1" customHeight="1" x14ac:dyDescent="0.25">
      <c r="A75" s="1">
        <v>69</v>
      </c>
      <c r="B75" s="31"/>
      <c r="C75" s="22"/>
      <c r="D75" s="20"/>
      <c r="E75" s="21"/>
      <c r="F75" s="23"/>
    </row>
    <row r="76" spans="1:6" ht="40.5" hidden="1" customHeight="1" x14ac:dyDescent="0.25">
      <c r="A76" s="1">
        <v>70</v>
      </c>
      <c r="B76" s="31"/>
      <c r="C76" s="22"/>
      <c r="D76" s="20"/>
      <c r="E76" s="21"/>
      <c r="F76" s="23"/>
    </row>
    <row r="77" spans="1:6" ht="40.5" hidden="1" customHeight="1" x14ac:dyDescent="0.25">
      <c r="A77" s="1">
        <v>71</v>
      </c>
      <c r="B77" s="31"/>
      <c r="C77" s="22"/>
      <c r="D77" s="20"/>
      <c r="E77" s="21"/>
      <c r="F77" s="23"/>
    </row>
    <row r="78" spans="1:6" ht="40.5" hidden="1" customHeight="1" x14ac:dyDescent="0.25">
      <c r="A78" s="1">
        <v>72</v>
      </c>
      <c r="B78" s="31"/>
      <c r="C78" s="22"/>
      <c r="D78" s="20"/>
      <c r="E78" s="21"/>
      <c r="F78" s="23"/>
    </row>
    <row r="79" spans="1:6" ht="40.5" hidden="1" customHeight="1" x14ac:dyDescent="0.25">
      <c r="A79" s="1">
        <v>73</v>
      </c>
      <c r="B79" s="31"/>
      <c r="C79" s="22"/>
      <c r="D79" s="20"/>
      <c r="E79" s="21"/>
      <c r="F79" s="23"/>
    </row>
    <row r="80" spans="1:6" ht="40.5" hidden="1" customHeight="1" x14ac:dyDescent="0.25">
      <c r="A80" s="1">
        <v>74</v>
      </c>
      <c r="B80" s="31"/>
      <c r="C80" s="22"/>
      <c r="D80" s="20"/>
      <c r="E80" s="21"/>
      <c r="F80" s="23"/>
    </row>
    <row r="81" spans="1:6" ht="40.5" hidden="1" customHeight="1" x14ac:dyDescent="0.25">
      <c r="A81" s="1">
        <v>75</v>
      </c>
      <c r="B81" s="31"/>
      <c r="C81" s="22"/>
      <c r="D81" s="20"/>
      <c r="E81" s="21"/>
      <c r="F81" s="23"/>
    </row>
    <row r="82" spans="1:6" ht="40.5" hidden="1" customHeight="1" x14ac:dyDescent="0.25">
      <c r="A82" s="1">
        <v>76</v>
      </c>
      <c r="B82" s="31"/>
      <c r="C82" s="22"/>
      <c r="D82" s="20"/>
      <c r="E82" s="21"/>
      <c r="F82" s="23"/>
    </row>
    <row r="83" spans="1:6" ht="40.5" hidden="1" customHeight="1" x14ac:dyDescent="0.25">
      <c r="A83" s="1">
        <v>77</v>
      </c>
      <c r="B83" s="31"/>
      <c r="C83" s="22"/>
      <c r="D83" s="20"/>
      <c r="E83" s="21"/>
      <c r="F83" s="23"/>
    </row>
    <row r="84" spans="1:6" ht="40.5" hidden="1" customHeight="1" x14ac:dyDescent="0.25">
      <c r="A84" s="1">
        <v>78</v>
      </c>
      <c r="B84" s="31"/>
      <c r="C84" s="22"/>
      <c r="D84" s="20"/>
      <c r="E84" s="21"/>
      <c r="F84" s="23"/>
    </row>
    <row r="85" spans="1:6" ht="40.5" hidden="1" customHeight="1" x14ac:dyDescent="0.25">
      <c r="A85" s="1">
        <v>79</v>
      </c>
      <c r="B85" s="31"/>
      <c r="C85" s="22"/>
      <c r="D85" s="20"/>
      <c r="E85" s="21"/>
      <c r="F85" s="23"/>
    </row>
    <row r="86" spans="1:6" ht="40.5" hidden="1" customHeight="1" x14ac:dyDescent="0.25">
      <c r="A86" s="1">
        <v>80</v>
      </c>
      <c r="B86" s="31"/>
      <c r="C86" s="22"/>
      <c r="D86" s="20"/>
      <c r="E86" s="21"/>
      <c r="F86" s="23"/>
    </row>
    <row r="87" spans="1:6" ht="40.5" hidden="1" customHeight="1" x14ac:dyDescent="0.25">
      <c r="A87" s="1">
        <v>81</v>
      </c>
      <c r="B87" s="31"/>
      <c r="C87" s="22"/>
      <c r="D87" s="20"/>
      <c r="E87" s="21"/>
      <c r="F87" s="23"/>
    </row>
    <row r="88" spans="1:6" ht="40.5" hidden="1" customHeight="1" x14ac:dyDescent="0.25">
      <c r="A88" s="1">
        <v>82</v>
      </c>
      <c r="B88" s="31"/>
      <c r="C88" s="22"/>
      <c r="D88" s="20"/>
      <c r="E88" s="21"/>
      <c r="F88" s="23"/>
    </row>
    <row r="89" spans="1:6" ht="40.5" hidden="1" customHeight="1" x14ac:dyDescent="0.25">
      <c r="A89" s="1">
        <v>83</v>
      </c>
      <c r="B89" s="31"/>
      <c r="C89" s="22"/>
      <c r="D89" s="20"/>
      <c r="E89" s="21"/>
      <c r="F89" s="23"/>
    </row>
    <row r="90" spans="1:6" ht="40.5" hidden="1" customHeight="1" x14ac:dyDescent="0.25">
      <c r="A90" s="1">
        <v>84</v>
      </c>
      <c r="B90" s="31"/>
      <c r="C90" s="22"/>
      <c r="D90" s="20"/>
      <c r="E90" s="21"/>
      <c r="F90" s="23"/>
    </row>
    <row r="91" spans="1:6" ht="40.5" hidden="1" customHeight="1" x14ac:dyDescent="0.25">
      <c r="A91" s="1">
        <v>85</v>
      </c>
      <c r="B91" s="31"/>
      <c r="C91" s="22"/>
      <c r="D91" s="20"/>
      <c r="E91" s="21"/>
      <c r="F91" s="23"/>
    </row>
    <row r="92" spans="1:6" ht="40.5" hidden="1" customHeight="1" x14ac:dyDescent="0.25">
      <c r="A92" s="1">
        <v>86</v>
      </c>
      <c r="B92" s="31"/>
      <c r="C92" s="22"/>
      <c r="D92" s="20"/>
      <c r="E92" s="21"/>
      <c r="F92" s="23"/>
    </row>
    <row r="93" spans="1:6" ht="40.5" hidden="1" customHeight="1" x14ac:dyDescent="0.25">
      <c r="A93" s="1">
        <v>87</v>
      </c>
      <c r="B93" s="31"/>
      <c r="C93" s="22"/>
      <c r="D93" s="20"/>
      <c r="E93" s="21"/>
      <c r="F93" s="23"/>
    </row>
    <row r="94" spans="1:6" ht="40.5" hidden="1" customHeight="1" x14ac:dyDescent="0.25">
      <c r="A94" s="1">
        <v>88</v>
      </c>
      <c r="B94" s="31"/>
      <c r="C94" s="22"/>
      <c r="D94" s="20"/>
      <c r="E94" s="21"/>
      <c r="F94" s="23"/>
    </row>
    <row r="95" spans="1:6" ht="40.5" hidden="1" customHeight="1" x14ac:dyDescent="0.25">
      <c r="A95" s="1">
        <v>89</v>
      </c>
      <c r="B95" s="31"/>
      <c r="C95" s="22"/>
      <c r="D95" s="20"/>
      <c r="E95" s="21"/>
      <c r="F95" s="23"/>
    </row>
    <row r="96" spans="1:6" ht="40.5" hidden="1" customHeight="1" x14ac:dyDescent="0.25">
      <c r="A96" s="1">
        <v>90</v>
      </c>
      <c r="B96" s="31"/>
      <c r="C96" s="22"/>
      <c r="D96" s="20"/>
      <c r="E96" s="21"/>
      <c r="F96" s="23"/>
    </row>
    <row r="97" spans="1:6" ht="40.5" hidden="1" customHeight="1" x14ac:dyDescent="0.25">
      <c r="A97" s="1">
        <v>91</v>
      </c>
      <c r="B97" s="31"/>
      <c r="C97" s="22"/>
      <c r="D97" s="20"/>
      <c r="E97" s="21"/>
      <c r="F97" s="23"/>
    </row>
    <row r="98" spans="1:6" ht="40.5" hidden="1" customHeight="1" x14ac:dyDescent="0.25">
      <c r="A98" s="1">
        <v>92</v>
      </c>
      <c r="B98" s="31"/>
      <c r="C98" s="22"/>
      <c r="D98" s="20"/>
      <c r="E98" s="21"/>
      <c r="F98" s="23"/>
    </row>
    <row r="99" spans="1:6" ht="40.5" hidden="1" customHeight="1" x14ac:dyDescent="0.25">
      <c r="A99" s="1">
        <v>93</v>
      </c>
      <c r="B99" s="31"/>
      <c r="C99" s="22"/>
      <c r="D99" s="20"/>
      <c r="E99" s="21"/>
      <c r="F99" s="23"/>
    </row>
    <row r="100" spans="1:6" ht="40.5" hidden="1" customHeight="1" x14ac:dyDescent="0.25">
      <c r="A100" s="1">
        <v>94</v>
      </c>
      <c r="B100" s="31"/>
      <c r="C100" s="22"/>
      <c r="D100" s="20"/>
      <c r="E100" s="21"/>
      <c r="F100" s="23"/>
    </row>
    <row r="101" spans="1:6" ht="40.5" hidden="1" customHeight="1" x14ac:dyDescent="0.25">
      <c r="A101" s="1">
        <v>95</v>
      </c>
      <c r="B101" s="31"/>
      <c r="C101" s="22"/>
      <c r="D101" s="20"/>
      <c r="E101" s="21"/>
      <c r="F101" s="23"/>
    </row>
    <row r="102" spans="1:6" ht="40.5" hidden="1" customHeight="1" x14ac:dyDescent="0.25">
      <c r="A102" s="1">
        <v>96</v>
      </c>
      <c r="B102" s="31"/>
      <c r="C102" s="22"/>
      <c r="D102" s="20"/>
      <c r="E102" s="21"/>
      <c r="F102" s="23"/>
    </row>
    <row r="103" spans="1:6" ht="40.5" hidden="1" customHeight="1" x14ac:dyDescent="0.25">
      <c r="A103" s="1">
        <v>97</v>
      </c>
      <c r="B103" s="31"/>
      <c r="C103" s="22"/>
      <c r="D103" s="20"/>
      <c r="E103" s="21"/>
      <c r="F103" s="23"/>
    </row>
    <row r="104" spans="1:6" ht="40.5" hidden="1" customHeight="1" x14ac:dyDescent="0.25">
      <c r="A104" s="1">
        <v>98</v>
      </c>
      <c r="B104" s="31"/>
      <c r="C104" s="22"/>
      <c r="D104" s="20"/>
      <c r="E104" s="21"/>
      <c r="F104" s="23"/>
    </row>
    <row r="105" spans="1:6" ht="40.5" hidden="1" customHeight="1" x14ac:dyDescent="0.25">
      <c r="A105" s="1">
        <v>99</v>
      </c>
      <c r="B105" s="31"/>
      <c r="C105" s="22"/>
      <c r="D105" s="20"/>
      <c r="E105" s="21"/>
      <c r="F105" s="23"/>
    </row>
    <row r="106" spans="1:6" ht="40.5" hidden="1" customHeight="1" x14ac:dyDescent="0.25">
      <c r="A106" s="1">
        <v>100</v>
      </c>
      <c r="B106" s="31"/>
      <c r="C106" s="22"/>
      <c r="D106" s="20"/>
      <c r="E106" s="21"/>
      <c r="F106" s="23"/>
    </row>
    <row r="107" spans="1:6" ht="40.5" hidden="1" customHeight="1" x14ac:dyDescent="0.25">
      <c r="A107" s="1">
        <v>101</v>
      </c>
      <c r="B107" s="31"/>
      <c r="C107" s="22"/>
      <c r="D107" s="20"/>
      <c r="E107" s="21"/>
      <c r="F107" s="23"/>
    </row>
    <row r="108" spans="1:6" ht="40.5" hidden="1" customHeight="1" x14ac:dyDescent="0.25">
      <c r="A108" s="1">
        <v>102</v>
      </c>
      <c r="B108" s="31"/>
      <c r="C108" s="22"/>
      <c r="D108" s="20"/>
      <c r="E108" s="21"/>
      <c r="F108" s="23"/>
    </row>
    <row r="109" spans="1:6" ht="40.5" hidden="1" customHeight="1" x14ac:dyDescent="0.25">
      <c r="A109" s="1">
        <v>103</v>
      </c>
      <c r="B109" s="31"/>
      <c r="C109" s="22"/>
      <c r="D109" s="20"/>
      <c r="E109" s="21"/>
      <c r="F109" s="23"/>
    </row>
    <row r="110" spans="1:6" ht="40.5" hidden="1" customHeight="1" x14ac:dyDescent="0.25">
      <c r="A110" s="1">
        <v>104</v>
      </c>
      <c r="B110" s="31"/>
      <c r="C110" s="22"/>
      <c r="D110" s="20"/>
      <c r="E110" s="21"/>
      <c r="F110" s="23"/>
    </row>
    <row r="111" spans="1:6" ht="40.5" hidden="1" customHeight="1" x14ac:dyDescent="0.25">
      <c r="A111" s="1">
        <v>105</v>
      </c>
      <c r="B111" s="31"/>
      <c r="C111" s="22"/>
      <c r="D111" s="20"/>
      <c r="E111" s="21"/>
      <c r="F111" s="23"/>
    </row>
    <row r="112" spans="1:6" ht="40.5" hidden="1" customHeight="1" x14ac:dyDescent="0.25">
      <c r="A112" s="1">
        <v>106</v>
      </c>
      <c r="B112" s="31"/>
      <c r="C112" s="22"/>
      <c r="D112" s="20"/>
      <c r="E112" s="21"/>
      <c r="F112" s="23"/>
    </row>
    <row r="113" spans="1:6" ht="40.5" hidden="1" customHeight="1" x14ac:dyDescent="0.25">
      <c r="A113" s="1">
        <v>107</v>
      </c>
      <c r="B113" s="31"/>
      <c r="C113" s="22"/>
      <c r="D113" s="20"/>
      <c r="E113" s="21"/>
      <c r="F113" s="23"/>
    </row>
    <row r="114" spans="1:6" ht="40.5" hidden="1" customHeight="1" x14ac:dyDescent="0.25">
      <c r="A114" s="1">
        <v>108</v>
      </c>
      <c r="B114" s="31"/>
      <c r="C114" s="22"/>
      <c r="D114" s="20"/>
      <c r="E114" s="21"/>
      <c r="F114" s="23"/>
    </row>
    <row r="115" spans="1:6" ht="40.5" hidden="1" customHeight="1" x14ac:dyDescent="0.25">
      <c r="A115" s="1">
        <v>109</v>
      </c>
      <c r="B115" s="31"/>
      <c r="C115" s="22"/>
      <c r="D115" s="20"/>
      <c r="E115" s="21"/>
      <c r="F115" s="23"/>
    </row>
    <row r="116" spans="1:6" ht="40.5" hidden="1" customHeight="1" x14ac:dyDescent="0.25">
      <c r="A116" s="1">
        <v>110</v>
      </c>
      <c r="B116" s="31"/>
      <c r="C116" s="22"/>
      <c r="D116" s="20"/>
      <c r="E116" s="21"/>
      <c r="F116" s="23"/>
    </row>
    <row r="117" spans="1:6" ht="40.5" hidden="1" customHeight="1" x14ac:dyDescent="0.25">
      <c r="A117" s="1">
        <v>111</v>
      </c>
      <c r="B117" s="31"/>
      <c r="C117" s="22"/>
      <c r="D117" s="20"/>
      <c r="E117" s="21"/>
      <c r="F117" s="23"/>
    </row>
    <row r="118" spans="1:6" ht="40.5" hidden="1" customHeight="1" x14ac:dyDescent="0.25">
      <c r="A118" s="1">
        <v>112</v>
      </c>
      <c r="B118" s="31"/>
      <c r="C118" s="22"/>
      <c r="D118" s="20"/>
      <c r="E118" s="21"/>
      <c r="F118" s="23"/>
    </row>
    <row r="119" spans="1:6" ht="40.5" hidden="1" customHeight="1" x14ac:dyDescent="0.25">
      <c r="A119" s="1">
        <v>113</v>
      </c>
      <c r="B119" s="31"/>
      <c r="C119" s="22"/>
      <c r="D119" s="20"/>
      <c r="E119" s="21"/>
      <c r="F119" s="23"/>
    </row>
    <row r="120" spans="1:6" ht="40.5" hidden="1" customHeight="1" x14ac:dyDescent="0.25">
      <c r="A120" s="1">
        <v>114</v>
      </c>
      <c r="B120" s="31"/>
      <c r="C120" s="22"/>
      <c r="D120" s="20"/>
      <c r="E120" s="21"/>
      <c r="F120" s="23"/>
    </row>
    <row r="121" spans="1:6" ht="40.5" hidden="1" customHeight="1" x14ac:dyDescent="0.25">
      <c r="A121" s="1">
        <v>115</v>
      </c>
      <c r="B121" s="31"/>
      <c r="C121" s="22"/>
      <c r="D121" s="20"/>
      <c r="E121" s="21"/>
      <c r="F121" s="23"/>
    </row>
    <row r="122" spans="1:6" ht="40.5" hidden="1" customHeight="1" x14ac:dyDescent="0.25">
      <c r="A122" s="1">
        <v>116</v>
      </c>
      <c r="B122" s="31"/>
      <c r="C122" s="22"/>
      <c r="D122" s="20"/>
      <c r="E122" s="21"/>
      <c r="F122" s="23"/>
    </row>
    <row r="123" spans="1:6" ht="40.5" hidden="1" customHeight="1" x14ac:dyDescent="0.25">
      <c r="A123" s="1">
        <v>117</v>
      </c>
      <c r="B123" s="31"/>
      <c r="C123" s="22"/>
      <c r="D123" s="20"/>
      <c r="E123" s="21"/>
      <c r="F123" s="23"/>
    </row>
    <row r="124" spans="1:6" ht="40.5" hidden="1" customHeight="1" x14ac:dyDescent="0.25">
      <c r="A124" s="1">
        <v>118</v>
      </c>
      <c r="B124" s="31"/>
      <c r="C124" s="22"/>
      <c r="D124" s="20"/>
      <c r="E124" s="21"/>
      <c r="F124" s="23"/>
    </row>
    <row r="125" spans="1:6" ht="40.5" hidden="1" customHeight="1" x14ac:dyDescent="0.25">
      <c r="A125" s="1">
        <v>119</v>
      </c>
      <c r="B125" s="31"/>
      <c r="C125" s="22"/>
      <c r="D125" s="20"/>
      <c r="E125" s="21"/>
      <c r="F125" s="23"/>
    </row>
    <row r="126" spans="1:6" ht="40.5" hidden="1" customHeight="1" x14ac:dyDescent="0.25">
      <c r="A126" s="1">
        <v>120</v>
      </c>
      <c r="B126" s="31"/>
      <c r="C126" s="22"/>
      <c r="D126" s="20"/>
      <c r="E126" s="21"/>
      <c r="F126" s="23"/>
    </row>
    <row r="127" spans="1:6" ht="40.5" hidden="1" customHeight="1" x14ac:dyDescent="0.25">
      <c r="A127" s="1">
        <v>121</v>
      </c>
      <c r="B127" s="31"/>
      <c r="C127" s="22"/>
      <c r="D127" s="20"/>
      <c r="E127" s="21"/>
      <c r="F127" s="23"/>
    </row>
    <row r="128" spans="1:6" ht="40.5" hidden="1" customHeight="1" x14ac:dyDescent="0.25">
      <c r="A128" s="1">
        <v>122</v>
      </c>
      <c r="B128" s="31"/>
      <c r="C128" s="22"/>
      <c r="D128" s="20"/>
      <c r="E128" s="21"/>
      <c r="F128" s="23"/>
    </row>
    <row r="129" spans="1:6" ht="40.5" hidden="1" customHeight="1" x14ac:dyDescent="0.25">
      <c r="A129" s="1">
        <v>123</v>
      </c>
      <c r="B129" s="31"/>
      <c r="C129" s="22"/>
      <c r="D129" s="20"/>
      <c r="E129" s="21"/>
      <c r="F129" s="23"/>
    </row>
    <row r="130" spans="1:6" ht="40.5" hidden="1" customHeight="1" x14ac:dyDescent="0.25">
      <c r="A130" s="1">
        <v>124</v>
      </c>
      <c r="B130" s="31"/>
      <c r="C130" s="22"/>
      <c r="D130" s="20"/>
      <c r="E130" s="21"/>
      <c r="F130" s="23"/>
    </row>
    <row r="131" spans="1:6" ht="40.5" hidden="1" customHeight="1" x14ac:dyDescent="0.25">
      <c r="A131" s="1">
        <v>125</v>
      </c>
      <c r="B131" s="31"/>
      <c r="C131" s="22"/>
      <c r="D131" s="20"/>
      <c r="E131" s="21"/>
      <c r="F131" s="23"/>
    </row>
    <row r="132" spans="1:6" ht="40.5" hidden="1" customHeight="1" x14ac:dyDescent="0.25">
      <c r="A132" s="1">
        <v>126</v>
      </c>
      <c r="B132" s="31"/>
      <c r="C132" s="22"/>
      <c r="D132" s="20"/>
      <c r="E132" s="21"/>
      <c r="F132" s="23"/>
    </row>
    <row r="133" spans="1:6" ht="40.5" hidden="1" customHeight="1" x14ac:dyDescent="0.25">
      <c r="A133" s="1">
        <v>127</v>
      </c>
      <c r="B133" s="31"/>
      <c r="C133" s="22"/>
      <c r="D133" s="20"/>
      <c r="E133" s="21"/>
      <c r="F133" s="23"/>
    </row>
    <row r="134" spans="1:6" ht="40.5" hidden="1" customHeight="1" x14ac:dyDescent="0.25">
      <c r="A134" s="1">
        <v>128</v>
      </c>
      <c r="B134" s="31"/>
      <c r="C134" s="22"/>
      <c r="D134" s="20"/>
      <c r="E134" s="21"/>
      <c r="F134" s="23"/>
    </row>
    <row r="135" spans="1:6" ht="40.5" hidden="1" customHeight="1" x14ac:dyDescent="0.25">
      <c r="A135" s="1">
        <v>129</v>
      </c>
      <c r="B135" s="31"/>
      <c r="C135" s="22"/>
      <c r="D135" s="20"/>
      <c r="E135" s="21"/>
      <c r="F135" s="23"/>
    </row>
    <row r="136" spans="1:6" ht="40.5" hidden="1" customHeight="1" x14ac:dyDescent="0.25">
      <c r="A136" s="1">
        <v>130</v>
      </c>
      <c r="B136" s="31"/>
      <c r="C136" s="22"/>
      <c r="D136" s="20"/>
      <c r="E136" s="21"/>
      <c r="F136" s="23"/>
    </row>
    <row r="137" spans="1:6" ht="40.5" hidden="1" customHeight="1" x14ac:dyDescent="0.25">
      <c r="A137" s="1">
        <v>131</v>
      </c>
      <c r="B137" s="31"/>
      <c r="C137" s="22"/>
      <c r="D137" s="20"/>
      <c r="E137" s="21"/>
      <c r="F137" s="23"/>
    </row>
    <row r="138" spans="1:6" ht="40.5" hidden="1" customHeight="1" x14ac:dyDescent="0.25">
      <c r="A138" s="1">
        <v>132</v>
      </c>
      <c r="B138" s="31"/>
      <c r="C138" s="22"/>
      <c r="D138" s="20"/>
      <c r="E138" s="21"/>
      <c r="F138" s="23"/>
    </row>
    <row r="139" spans="1:6" ht="40.5" hidden="1" customHeight="1" x14ac:dyDescent="0.25">
      <c r="A139" s="1">
        <v>133</v>
      </c>
      <c r="B139" s="31"/>
      <c r="C139" s="22"/>
      <c r="D139" s="20"/>
      <c r="E139" s="21"/>
      <c r="F139" s="23"/>
    </row>
    <row r="140" spans="1:6" ht="40.5" hidden="1" customHeight="1" x14ac:dyDescent="0.25">
      <c r="A140" s="1">
        <v>134</v>
      </c>
      <c r="B140" s="31"/>
      <c r="C140" s="22"/>
      <c r="D140" s="20"/>
      <c r="E140" s="21"/>
      <c r="F140" s="23"/>
    </row>
    <row r="141" spans="1:6" ht="40.5" hidden="1" customHeight="1" x14ac:dyDescent="0.25">
      <c r="A141" s="1">
        <v>135</v>
      </c>
      <c r="B141" s="31"/>
      <c r="C141" s="22"/>
      <c r="D141" s="20"/>
      <c r="E141" s="21"/>
      <c r="F141" s="23"/>
    </row>
    <row r="142" spans="1:6" ht="40.5" hidden="1" customHeight="1" x14ac:dyDescent="0.25">
      <c r="A142" s="1">
        <v>136</v>
      </c>
      <c r="B142" s="31"/>
      <c r="C142" s="22"/>
      <c r="D142" s="20"/>
      <c r="E142" s="21"/>
      <c r="F142" s="23"/>
    </row>
    <row r="143" spans="1:6" ht="40.5" hidden="1" customHeight="1" x14ac:dyDescent="0.25">
      <c r="A143" s="1">
        <v>137</v>
      </c>
      <c r="B143" s="31"/>
      <c r="C143" s="22"/>
      <c r="D143" s="20"/>
      <c r="E143" s="21"/>
      <c r="F143" s="23"/>
    </row>
    <row r="144" spans="1:6" ht="40.5" hidden="1" customHeight="1" x14ac:dyDescent="0.25">
      <c r="A144" s="1">
        <v>138</v>
      </c>
      <c r="B144" s="31"/>
      <c r="C144" s="22"/>
      <c r="D144" s="20"/>
      <c r="E144" s="21"/>
      <c r="F144" s="23"/>
    </row>
    <row r="145" spans="1:6" ht="40.5" hidden="1" customHeight="1" x14ac:dyDescent="0.25">
      <c r="A145" s="1">
        <v>139</v>
      </c>
      <c r="B145" s="31"/>
      <c r="C145" s="22"/>
      <c r="D145" s="20"/>
      <c r="E145" s="21"/>
      <c r="F145" s="23"/>
    </row>
    <row r="146" spans="1:6" ht="40.5" hidden="1" customHeight="1" x14ac:dyDescent="0.25">
      <c r="A146" s="1">
        <v>140</v>
      </c>
      <c r="B146" s="31"/>
      <c r="C146" s="22"/>
      <c r="D146" s="20"/>
      <c r="E146" s="21"/>
      <c r="F146" s="23"/>
    </row>
    <row r="147" spans="1:6" ht="40.5" hidden="1" customHeight="1" x14ac:dyDescent="0.25">
      <c r="A147" s="1">
        <v>141</v>
      </c>
      <c r="B147" s="31"/>
      <c r="C147" s="22"/>
      <c r="D147" s="20"/>
      <c r="E147" s="21"/>
      <c r="F147" s="23"/>
    </row>
    <row r="148" spans="1:6" ht="40.5" hidden="1" customHeight="1" x14ac:dyDescent="0.25">
      <c r="A148" s="1">
        <v>142</v>
      </c>
      <c r="B148" s="31"/>
      <c r="C148" s="22"/>
      <c r="D148" s="20"/>
      <c r="E148" s="21"/>
      <c r="F148" s="23"/>
    </row>
    <row r="149" spans="1:6" ht="40.5" hidden="1" customHeight="1" x14ac:dyDescent="0.25">
      <c r="A149" s="1">
        <v>143</v>
      </c>
      <c r="B149" s="31"/>
      <c r="C149" s="22"/>
      <c r="D149" s="20"/>
      <c r="E149" s="21"/>
      <c r="F149" s="23"/>
    </row>
    <row r="150" spans="1:6" ht="40.5" hidden="1" customHeight="1" x14ac:dyDescent="0.25">
      <c r="A150" s="1">
        <v>144</v>
      </c>
      <c r="B150" s="31"/>
      <c r="C150" s="22"/>
      <c r="D150" s="20"/>
      <c r="E150" s="21"/>
      <c r="F150" s="23"/>
    </row>
    <row r="151" spans="1:6" ht="40.5" hidden="1" customHeight="1" x14ac:dyDescent="0.25">
      <c r="A151" s="1">
        <v>145</v>
      </c>
      <c r="B151" s="31"/>
      <c r="C151" s="22"/>
      <c r="D151" s="20"/>
      <c r="E151" s="21"/>
      <c r="F151" s="23"/>
    </row>
    <row r="152" spans="1:6" ht="40.5" hidden="1" customHeight="1" x14ac:dyDescent="0.25">
      <c r="A152" s="1">
        <v>146</v>
      </c>
      <c r="B152" s="31"/>
      <c r="C152" s="22"/>
      <c r="D152" s="20"/>
      <c r="E152" s="21"/>
      <c r="F152" s="23"/>
    </row>
    <row r="153" spans="1:6" ht="40.5" hidden="1" customHeight="1" x14ac:dyDescent="0.25">
      <c r="A153" s="1">
        <v>147</v>
      </c>
      <c r="B153" s="31"/>
      <c r="C153" s="22"/>
      <c r="D153" s="20"/>
      <c r="E153" s="21"/>
      <c r="F153" s="23"/>
    </row>
    <row r="154" spans="1:6" ht="40.5" hidden="1" customHeight="1" x14ac:dyDescent="0.25">
      <c r="A154" s="1">
        <v>148</v>
      </c>
      <c r="B154" s="31"/>
      <c r="C154" s="22"/>
      <c r="D154" s="20"/>
      <c r="E154" s="21"/>
      <c r="F154" s="23"/>
    </row>
    <row r="155" spans="1:6" ht="40.5" hidden="1" customHeight="1" x14ac:dyDescent="0.25">
      <c r="A155" s="1">
        <v>149</v>
      </c>
      <c r="B155" s="31"/>
      <c r="C155" s="22"/>
      <c r="D155" s="20"/>
      <c r="E155" s="21"/>
      <c r="F155" s="23"/>
    </row>
    <row r="156" spans="1:6" ht="40.5" hidden="1" customHeight="1" x14ac:dyDescent="0.25">
      <c r="A156" s="1">
        <v>150</v>
      </c>
      <c r="B156" s="31"/>
      <c r="C156" s="22"/>
      <c r="D156" s="20"/>
      <c r="E156" s="21"/>
      <c r="F156" s="23"/>
    </row>
    <row r="157" spans="1:6" ht="57" customHeight="1" x14ac:dyDescent="0.25">
      <c r="B157" s="83" t="s">
        <v>345</v>
      </c>
      <c r="C157" s="74"/>
      <c r="D157" s="74"/>
      <c r="E157" s="74"/>
      <c r="F157" s="74"/>
    </row>
    <row r="158" spans="1:6" ht="14.25" customHeight="1" x14ac:dyDescent="0.25">
      <c r="B158" s="18"/>
      <c r="C158" s="18"/>
      <c r="D158" s="18"/>
      <c r="E158" s="18"/>
      <c r="F158" s="18"/>
    </row>
    <row r="159" spans="1:6" ht="14.25" customHeight="1" x14ac:dyDescent="0.25">
      <c r="B159" s="18"/>
      <c r="C159" s="18"/>
      <c r="D159" s="18"/>
      <c r="E159" s="84" t="s">
        <v>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="81" zoomScaleNormal="81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51.28515625" style="18" customWidth="1"/>
    <col min="3" max="3" width="6.140625" style="18" customWidth="1"/>
    <col min="4" max="4" width="8.7109375" style="18" customWidth="1"/>
    <col min="5" max="6" width="53.140625" style="18" customWidth="1"/>
    <col min="7" max="7" width="19.28515625" style="18" customWidth="1"/>
    <col min="8" max="8" width="32.85546875" style="18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4"/>
      <c r="C1" s="4"/>
      <c r="D1" s="4"/>
      <c r="E1" s="4"/>
      <c r="F1" s="4"/>
      <c r="G1" s="4"/>
      <c r="H1" s="47" t="s">
        <v>28</v>
      </c>
      <c r="I1" s="49" t="str">
        <f>+HYPERLINK("#"&amp;IF(H1="","",VLOOKUP(H1,Nom_Hojas,2,0))&amp;"!A1","IR")</f>
        <v>IR</v>
      </c>
      <c r="J1" s="18"/>
    </row>
    <row r="2" spans="1:10" ht="14.25" customHeight="1" x14ac:dyDescent="0.3">
      <c r="B2" s="87" t="s">
        <v>33</v>
      </c>
      <c r="C2" s="88"/>
      <c r="D2" s="88"/>
      <c r="E2" s="88"/>
      <c r="F2" s="88"/>
      <c r="G2" s="88"/>
      <c r="H2" s="88"/>
      <c r="I2" s="18"/>
      <c r="J2" s="18"/>
    </row>
    <row r="3" spans="1:10" ht="14.25" customHeight="1" x14ac:dyDescent="0.3">
      <c r="B3" s="89" t="str">
        <f>+IF(Inicio!C11="","",Inicio!C11)</f>
        <v>555 00 Aplicación de la Tecnología a la Educación</v>
      </c>
      <c r="C3" s="88"/>
      <c r="D3" s="88"/>
      <c r="E3" s="88"/>
      <c r="F3" s="88"/>
      <c r="G3" s="88"/>
      <c r="H3" s="88"/>
      <c r="I3" s="65" t="s">
        <v>17</v>
      </c>
      <c r="J3" s="18"/>
    </row>
    <row r="4" spans="1:10" ht="14.25" customHeight="1" x14ac:dyDescent="0.3">
      <c r="B4" s="89" t="s">
        <v>18</v>
      </c>
      <c r="C4" s="88"/>
      <c r="D4" s="88"/>
      <c r="E4" s="88"/>
      <c r="F4" s="88"/>
      <c r="G4" s="88"/>
      <c r="H4" s="88"/>
      <c r="I4" s="18"/>
      <c r="J4" s="18"/>
    </row>
    <row r="5" spans="1:10" ht="14.25" customHeight="1" x14ac:dyDescent="0.25">
      <c r="B5" s="62"/>
      <c r="C5" s="62"/>
      <c r="D5" s="62"/>
      <c r="E5" s="62"/>
      <c r="F5" s="62"/>
      <c r="G5" s="62"/>
      <c r="H5" s="62"/>
      <c r="I5" s="18"/>
      <c r="J5" s="18"/>
    </row>
    <row r="6" spans="1:10" ht="48" x14ac:dyDescent="0.25">
      <c r="B6" s="59" t="s">
        <v>34</v>
      </c>
      <c r="C6" s="59" t="s">
        <v>35</v>
      </c>
      <c r="D6" s="59" t="s">
        <v>36</v>
      </c>
      <c r="E6" s="59" t="s">
        <v>37</v>
      </c>
      <c r="F6" s="59" t="s">
        <v>38</v>
      </c>
      <c r="G6" s="59" t="s">
        <v>39</v>
      </c>
      <c r="H6" s="59" t="s">
        <v>40</v>
      </c>
      <c r="I6" s="18"/>
      <c r="J6" s="18"/>
    </row>
    <row r="7" spans="1:10" ht="15" x14ac:dyDescent="0.25">
      <c r="A7" s="1">
        <v>1</v>
      </c>
      <c r="B7" s="26"/>
      <c r="C7" s="27"/>
      <c r="D7" s="28"/>
      <c r="E7" s="26"/>
      <c r="F7" s="26"/>
      <c r="G7" s="29"/>
      <c r="H7" s="26"/>
    </row>
    <row r="8" spans="1:10" ht="15" x14ac:dyDescent="0.25">
      <c r="A8" s="1">
        <v>2</v>
      </c>
      <c r="B8" s="26"/>
      <c r="C8" s="27"/>
      <c r="D8" s="28"/>
      <c r="E8" s="26"/>
      <c r="F8" s="26"/>
      <c r="G8" s="29"/>
      <c r="H8" s="26"/>
    </row>
    <row r="9" spans="1:10" ht="15" x14ac:dyDescent="0.25">
      <c r="A9" s="1">
        <v>3</v>
      </c>
      <c r="B9" s="26"/>
      <c r="C9" s="27"/>
      <c r="D9" s="28"/>
      <c r="E9" s="26"/>
      <c r="F9" s="26"/>
      <c r="G9" s="29"/>
      <c r="H9" s="26"/>
    </row>
    <row r="10" spans="1:10" ht="15" x14ac:dyDescent="0.25">
      <c r="A10" s="1">
        <v>4</v>
      </c>
      <c r="B10" s="26"/>
      <c r="C10" s="27"/>
      <c r="D10" s="28"/>
      <c r="E10" s="26"/>
      <c r="F10" s="26"/>
      <c r="G10" s="29"/>
      <c r="H10" s="26"/>
    </row>
    <row r="11" spans="1:10" ht="15" x14ac:dyDescent="0.25">
      <c r="A11" s="1">
        <v>5</v>
      </c>
      <c r="B11" s="26"/>
      <c r="C11" s="27"/>
      <c r="D11" s="28"/>
      <c r="E11" s="26"/>
      <c r="F11" s="26"/>
      <c r="G11" s="29"/>
      <c r="H11" s="26"/>
    </row>
    <row r="12" spans="1:10" ht="15" x14ac:dyDescent="0.25">
      <c r="A12" s="1">
        <v>6</v>
      </c>
      <c r="B12" s="26"/>
      <c r="C12" s="27"/>
      <c r="D12" s="28"/>
      <c r="E12" s="26"/>
      <c r="F12" s="26"/>
      <c r="G12" s="29"/>
      <c r="H12" s="26"/>
    </row>
    <row r="13" spans="1:10" ht="15" x14ac:dyDescent="0.25">
      <c r="A13" s="1">
        <v>7</v>
      </c>
      <c r="B13" s="26"/>
      <c r="C13" s="27"/>
      <c r="D13" s="28"/>
      <c r="E13" s="26"/>
      <c r="F13" s="26"/>
      <c r="G13" s="29"/>
      <c r="H13" s="26"/>
    </row>
    <row r="14" spans="1:10" ht="14.25" customHeight="1" x14ac:dyDescent="0.25">
      <c r="A14" s="1">
        <v>8</v>
      </c>
      <c r="B14" s="26"/>
      <c r="C14" s="27"/>
      <c r="D14" s="28"/>
      <c r="E14" s="26"/>
      <c r="F14" s="26"/>
      <c r="G14" s="29"/>
      <c r="H14" s="26"/>
    </row>
    <row r="15" spans="1:10" ht="14.25" customHeight="1" x14ac:dyDescent="0.25">
      <c r="A15" s="1">
        <v>9</v>
      </c>
      <c r="B15" s="26"/>
      <c r="C15" s="27"/>
      <c r="D15" s="28"/>
      <c r="E15" s="26"/>
      <c r="F15" s="26"/>
      <c r="G15" s="29"/>
      <c r="H15" s="26"/>
    </row>
    <row r="16" spans="1:10" ht="14.25" customHeight="1" x14ac:dyDescent="0.25">
      <c r="A16" s="1">
        <v>10</v>
      </c>
      <c r="B16" s="26"/>
      <c r="C16" s="27"/>
      <c r="D16" s="28"/>
      <c r="E16" s="26"/>
      <c r="F16" s="26"/>
      <c r="G16" s="29"/>
      <c r="H16" s="26"/>
    </row>
    <row r="17" spans="1:8" ht="14.25" customHeight="1" x14ac:dyDescent="0.25">
      <c r="A17" s="1">
        <v>11</v>
      </c>
      <c r="B17" s="26"/>
      <c r="C17" s="27"/>
      <c r="D17" s="28"/>
      <c r="E17" s="26"/>
      <c r="F17" s="26"/>
      <c r="G17" s="29"/>
      <c r="H17" s="26"/>
    </row>
    <row r="18" spans="1:8" ht="14.25" customHeight="1" x14ac:dyDescent="0.25">
      <c r="A18" s="1">
        <v>12</v>
      </c>
      <c r="B18" s="26"/>
      <c r="C18" s="27"/>
      <c r="D18" s="28"/>
      <c r="E18" s="26"/>
      <c r="F18" s="26"/>
      <c r="G18" s="29"/>
      <c r="H18" s="26"/>
    </row>
    <row r="19" spans="1:8" ht="14.25" customHeight="1" x14ac:dyDescent="0.25">
      <c r="A19" s="1">
        <v>13</v>
      </c>
      <c r="B19" s="26"/>
      <c r="C19" s="27"/>
      <c r="D19" s="28"/>
      <c r="E19" s="26"/>
      <c r="F19" s="26"/>
      <c r="G19" s="29"/>
      <c r="H19" s="26"/>
    </row>
    <row r="20" spans="1:8" ht="14.25" customHeight="1" x14ac:dyDescent="0.25">
      <c r="A20" s="1">
        <v>14</v>
      </c>
      <c r="B20" s="26"/>
      <c r="C20" s="27"/>
      <c r="D20" s="28"/>
      <c r="E20" s="26"/>
      <c r="F20" s="26"/>
      <c r="G20" s="29"/>
      <c r="H20" s="26"/>
    </row>
    <row r="21" spans="1:8" ht="14.25" customHeight="1" x14ac:dyDescent="0.25">
      <c r="A21" s="1">
        <v>15</v>
      </c>
      <c r="B21" s="26"/>
      <c r="C21" s="27"/>
      <c r="D21" s="28"/>
      <c r="E21" s="26"/>
      <c r="F21" s="26"/>
      <c r="G21" s="29"/>
      <c r="H21" s="26"/>
    </row>
    <row r="22" spans="1:8" ht="14.25" customHeight="1" x14ac:dyDescent="0.25">
      <c r="A22" s="1">
        <v>16</v>
      </c>
      <c r="B22" s="26"/>
      <c r="C22" s="27"/>
      <c r="D22" s="28"/>
      <c r="E22" s="26"/>
      <c r="F22" s="26"/>
      <c r="G22" s="29"/>
      <c r="H22" s="26"/>
    </row>
    <row r="23" spans="1:8" ht="14.25" customHeight="1" x14ac:dyDescent="0.25">
      <c r="A23" s="1">
        <v>17</v>
      </c>
      <c r="B23" s="26"/>
      <c r="C23" s="27"/>
      <c r="D23" s="28"/>
      <c r="E23" s="26"/>
      <c r="F23" s="26"/>
      <c r="G23" s="29"/>
      <c r="H23" s="26"/>
    </row>
    <row r="24" spans="1:8" ht="14.25" customHeight="1" x14ac:dyDescent="0.25">
      <c r="A24" s="1">
        <v>18</v>
      </c>
      <c r="B24" s="26"/>
      <c r="C24" s="27"/>
      <c r="D24" s="28"/>
      <c r="E24" s="26"/>
      <c r="F24" s="26"/>
      <c r="G24" s="29"/>
      <c r="H24" s="26"/>
    </row>
    <row r="25" spans="1:8" ht="14.25" customHeight="1" x14ac:dyDescent="0.25">
      <c r="A25" s="1">
        <v>19</v>
      </c>
      <c r="B25" s="26"/>
      <c r="C25" s="27"/>
      <c r="D25" s="28"/>
      <c r="E25" s="26"/>
      <c r="F25" s="26"/>
      <c r="G25" s="29"/>
      <c r="H25" s="26"/>
    </row>
    <row r="26" spans="1:8" ht="14.25" customHeight="1" x14ac:dyDescent="0.25">
      <c r="A26" s="1">
        <v>20</v>
      </c>
      <c r="B26" s="26"/>
      <c r="C26" s="27"/>
      <c r="D26" s="28"/>
      <c r="E26" s="26"/>
      <c r="F26" s="26"/>
      <c r="G26" s="29"/>
      <c r="H26" s="26"/>
    </row>
    <row r="27" spans="1:8" ht="14.25" customHeight="1" x14ac:dyDescent="0.25">
      <c r="A27" s="1">
        <v>21</v>
      </c>
      <c r="B27" s="26"/>
      <c r="C27" s="27"/>
      <c r="D27" s="28"/>
      <c r="E27" s="26"/>
      <c r="F27" s="26"/>
      <c r="G27" s="29"/>
      <c r="H27" s="26"/>
    </row>
    <row r="28" spans="1:8" ht="14.25" customHeight="1" x14ac:dyDescent="0.25">
      <c r="A28" s="1">
        <v>22</v>
      </c>
      <c r="B28" s="26"/>
      <c r="C28" s="27"/>
      <c r="D28" s="28"/>
      <c r="E28" s="26"/>
      <c r="F28" s="26"/>
      <c r="G28" s="29"/>
      <c r="H28" s="26"/>
    </row>
    <row r="29" spans="1:8" ht="14.25" customHeight="1" x14ac:dyDescent="0.25">
      <c r="A29" s="1">
        <v>23</v>
      </c>
      <c r="B29" s="26"/>
      <c r="C29" s="27"/>
      <c r="D29" s="28"/>
      <c r="E29" s="26"/>
      <c r="F29" s="26"/>
      <c r="G29" s="29"/>
      <c r="H29" s="26"/>
    </row>
    <row r="30" spans="1:8" ht="14.25" customHeight="1" x14ac:dyDescent="0.25">
      <c r="A30" s="1">
        <v>24</v>
      </c>
      <c r="B30" s="26"/>
      <c r="C30" s="27"/>
      <c r="D30" s="28"/>
      <c r="E30" s="26"/>
      <c r="F30" s="26"/>
      <c r="G30" s="29"/>
      <c r="H30" s="26"/>
    </row>
    <row r="31" spans="1:8" ht="14.25" customHeight="1" x14ac:dyDescent="0.25">
      <c r="A31" s="1">
        <v>25</v>
      </c>
      <c r="B31" s="26"/>
      <c r="C31" s="27"/>
      <c r="D31" s="28"/>
      <c r="E31" s="26"/>
      <c r="F31" s="26"/>
      <c r="G31" s="29"/>
      <c r="H31" s="26"/>
    </row>
    <row r="32" spans="1:8" ht="14.25" customHeight="1" x14ac:dyDescent="0.25">
      <c r="A32" s="1">
        <v>26</v>
      </c>
      <c r="B32" s="26"/>
      <c r="C32" s="27"/>
      <c r="D32" s="28"/>
      <c r="E32" s="26"/>
      <c r="F32" s="26"/>
      <c r="G32" s="29"/>
      <c r="H32" s="26"/>
    </row>
    <row r="33" spans="1:8" ht="14.25" customHeight="1" x14ac:dyDescent="0.25">
      <c r="A33" s="1">
        <v>27</v>
      </c>
      <c r="B33" s="26"/>
      <c r="C33" s="27"/>
      <c r="D33" s="28"/>
      <c r="E33" s="26"/>
      <c r="F33" s="26"/>
      <c r="G33" s="29"/>
      <c r="H33" s="26"/>
    </row>
    <row r="34" spans="1:8" ht="14.25" customHeight="1" x14ac:dyDescent="0.25">
      <c r="A34" s="1">
        <v>28</v>
      </c>
      <c r="B34" s="26"/>
      <c r="C34" s="27"/>
      <c r="D34" s="28"/>
      <c r="E34" s="26"/>
      <c r="F34" s="26"/>
      <c r="G34" s="29"/>
      <c r="H34" s="26"/>
    </row>
    <row r="35" spans="1:8" ht="14.25" customHeight="1" x14ac:dyDescent="0.25">
      <c r="A35" s="1">
        <v>29</v>
      </c>
      <c r="B35" s="26"/>
      <c r="C35" s="27"/>
      <c r="D35" s="28"/>
      <c r="E35" s="26"/>
      <c r="F35" s="26"/>
      <c r="G35" s="29"/>
      <c r="H35" s="26"/>
    </row>
    <row r="36" spans="1:8" ht="14.25" customHeight="1" x14ac:dyDescent="0.25">
      <c r="A36" s="1">
        <v>30</v>
      </c>
      <c r="B36" s="26"/>
      <c r="C36" s="27"/>
      <c r="D36" s="28"/>
      <c r="E36" s="26"/>
      <c r="F36" s="26"/>
      <c r="G36" s="29"/>
      <c r="H36" s="26"/>
    </row>
    <row r="37" spans="1:8" ht="14.25" customHeight="1" x14ac:dyDescent="0.25">
      <c r="A37" s="1">
        <v>31</v>
      </c>
      <c r="B37" s="26"/>
      <c r="C37" s="27"/>
      <c r="D37" s="28"/>
      <c r="E37" s="26"/>
      <c r="F37" s="26"/>
      <c r="G37" s="29"/>
      <c r="H37" s="26"/>
    </row>
    <row r="38" spans="1:8" ht="14.25" customHeight="1" x14ac:dyDescent="0.25">
      <c r="A38" s="1">
        <v>32</v>
      </c>
      <c r="B38" s="26"/>
      <c r="C38" s="27"/>
      <c r="D38" s="28"/>
      <c r="E38" s="26"/>
      <c r="F38" s="26"/>
      <c r="G38" s="29"/>
      <c r="H38" s="26"/>
    </row>
    <row r="39" spans="1:8" ht="14.25" customHeight="1" x14ac:dyDescent="0.25">
      <c r="A39" s="1">
        <v>33</v>
      </c>
      <c r="B39" s="26"/>
      <c r="C39" s="27"/>
      <c r="D39" s="28"/>
      <c r="E39" s="26"/>
      <c r="F39" s="26"/>
      <c r="G39" s="29"/>
      <c r="H39" s="26"/>
    </row>
    <row r="40" spans="1:8" ht="14.25" customHeight="1" x14ac:dyDescent="0.25">
      <c r="A40" s="1">
        <v>34</v>
      </c>
      <c r="B40" s="26"/>
      <c r="C40" s="27"/>
      <c r="D40" s="28"/>
      <c r="E40" s="26"/>
      <c r="F40" s="26"/>
      <c r="G40" s="29"/>
      <c r="H40" s="26"/>
    </row>
    <row r="41" spans="1:8" ht="14.25" customHeight="1" x14ac:dyDescent="0.25">
      <c r="A41" s="1">
        <v>35</v>
      </c>
      <c r="B41" s="26"/>
      <c r="C41" s="27"/>
      <c r="D41" s="28"/>
      <c r="E41" s="26"/>
      <c r="F41" s="26"/>
      <c r="G41" s="29"/>
      <c r="H41" s="26"/>
    </row>
    <row r="42" spans="1:8" ht="14.25" customHeight="1" x14ac:dyDescent="0.25">
      <c r="A42" s="1">
        <v>36</v>
      </c>
      <c r="B42" s="26"/>
      <c r="C42" s="27"/>
      <c r="D42" s="28"/>
      <c r="E42" s="26"/>
      <c r="F42" s="26"/>
      <c r="G42" s="29"/>
      <c r="H42" s="26"/>
    </row>
    <row r="43" spans="1:8" ht="14.25" customHeight="1" x14ac:dyDescent="0.25">
      <c r="A43" s="1">
        <v>37</v>
      </c>
      <c r="B43" s="26"/>
      <c r="C43" s="27"/>
      <c r="D43" s="28"/>
      <c r="E43" s="26"/>
      <c r="F43" s="26"/>
      <c r="G43" s="29"/>
      <c r="H43" s="26"/>
    </row>
    <row r="44" spans="1:8" ht="14.25" customHeight="1" x14ac:dyDescent="0.25">
      <c r="A44" s="1">
        <v>38</v>
      </c>
      <c r="B44" s="26"/>
      <c r="C44" s="27"/>
      <c r="D44" s="28"/>
      <c r="E44" s="26"/>
      <c r="F44" s="26"/>
      <c r="G44" s="29"/>
      <c r="H44" s="26"/>
    </row>
    <row r="45" spans="1:8" ht="14.25" customHeight="1" x14ac:dyDescent="0.25">
      <c r="A45" s="1">
        <v>39</v>
      </c>
      <c r="B45" s="26"/>
      <c r="C45" s="27"/>
      <c r="D45" s="28"/>
      <c r="E45" s="26"/>
      <c r="F45" s="26"/>
      <c r="G45" s="29"/>
      <c r="H45" s="26"/>
    </row>
    <row r="46" spans="1:8" ht="14.25" customHeight="1" x14ac:dyDescent="0.25">
      <c r="A46" s="1">
        <v>40</v>
      </c>
      <c r="B46" s="26"/>
      <c r="C46" s="27"/>
      <c r="D46" s="28"/>
      <c r="E46" s="26"/>
      <c r="F46" s="26"/>
      <c r="G46" s="29"/>
      <c r="H46" s="26"/>
    </row>
    <row r="47" spans="1:8" ht="14.25" customHeight="1" x14ac:dyDescent="0.25">
      <c r="A47" s="1">
        <v>41</v>
      </c>
      <c r="B47" s="26"/>
      <c r="C47" s="27"/>
      <c r="D47" s="28"/>
      <c r="E47" s="26"/>
      <c r="F47" s="26"/>
      <c r="G47" s="29"/>
      <c r="H47" s="26"/>
    </row>
    <row r="48" spans="1:8" ht="14.25" customHeight="1" x14ac:dyDescent="0.25">
      <c r="A48" s="1">
        <v>42</v>
      </c>
      <c r="B48" s="26"/>
      <c r="C48" s="27"/>
      <c r="D48" s="28"/>
      <c r="E48" s="26"/>
      <c r="F48" s="26"/>
      <c r="G48" s="29"/>
      <c r="H48" s="26"/>
    </row>
    <row r="49" spans="1:8" ht="14.25" customHeight="1" x14ac:dyDescent="0.25">
      <c r="A49" s="1">
        <v>43</v>
      </c>
      <c r="B49" s="26"/>
      <c r="C49" s="27"/>
      <c r="D49" s="28"/>
      <c r="E49" s="26"/>
      <c r="F49" s="26"/>
      <c r="G49" s="29"/>
      <c r="H49" s="26"/>
    </row>
    <row r="50" spans="1:8" ht="14.25" customHeight="1" x14ac:dyDescent="0.25">
      <c r="A50" s="1">
        <v>44</v>
      </c>
      <c r="B50" s="26"/>
      <c r="C50" s="27"/>
      <c r="D50" s="28"/>
      <c r="E50" s="26"/>
      <c r="F50" s="26"/>
      <c r="G50" s="29"/>
      <c r="H50" s="26"/>
    </row>
    <row r="51" spans="1:8" ht="14.25" customHeight="1" x14ac:dyDescent="0.25">
      <c r="A51" s="1">
        <v>45</v>
      </c>
      <c r="B51" s="26"/>
      <c r="C51" s="27"/>
      <c r="D51" s="28"/>
      <c r="E51" s="26"/>
      <c r="F51" s="26"/>
      <c r="G51" s="29"/>
      <c r="H51" s="26"/>
    </row>
    <row r="52" spans="1:8" ht="14.25" customHeight="1" x14ac:dyDescent="0.25">
      <c r="A52" s="1">
        <v>46</v>
      </c>
      <c r="B52" s="26"/>
      <c r="C52" s="27"/>
      <c r="D52" s="28"/>
      <c r="E52" s="26"/>
      <c r="F52" s="26"/>
      <c r="G52" s="29"/>
      <c r="H52" s="26"/>
    </row>
    <row r="53" spans="1:8" ht="14.25" customHeight="1" x14ac:dyDescent="0.25">
      <c r="A53" s="1">
        <v>47</v>
      </c>
      <c r="B53" s="26"/>
      <c r="C53" s="27"/>
      <c r="D53" s="28"/>
      <c r="E53" s="26"/>
      <c r="F53" s="26"/>
      <c r="G53" s="29"/>
      <c r="H53" s="26"/>
    </row>
    <row r="54" spans="1:8" ht="14.25" customHeight="1" x14ac:dyDescent="0.25">
      <c r="A54" s="1">
        <v>48</v>
      </c>
      <c r="B54" s="26"/>
      <c r="C54" s="27"/>
      <c r="D54" s="28"/>
      <c r="E54" s="26"/>
      <c r="F54" s="26"/>
      <c r="G54" s="29"/>
      <c r="H54" s="26"/>
    </row>
    <row r="55" spans="1:8" ht="14.25" customHeight="1" x14ac:dyDescent="0.25">
      <c r="A55" s="1">
        <v>49</v>
      </c>
      <c r="B55" s="26"/>
      <c r="C55" s="27"/>
      <c r="D55" s="28"/>
      <c r="E55" s="26"/>
      <c r="F55" s="26"/>
      <c r="G55" s="29"/>
      <c r="H55" s="26"/>
    </row>
    <row r="56" spans="1:8" ht="14.25" customHeight="1" x14ac:dyDescent="0.25">
      <c r="A56" s="1">
        <v>50</v>
      </c>
      <c r="B56" s="26"/>
      <c r="C56" s="27"/>
      <c r="D56" s="28"/>
      <c r="E56" s="26"/>
      <c r="F56" s="26"/>
      <c r="G56" s="29"/>
      <c r="H56" s="26"/>
    </row>
    <row r="57" spans="1:8" ht="14.25" customHeight="1" x14ac:dyDescent="0.25">
      <c r="A57" s="1">
        <v>51</v>
      </c>
      <c r="B57" s="26"/>
      <c r="C57" s="27"/>
      <c r="D57" s="28"/>
      <c r="E57" s="26"/>
      <c r="F57" s="26"/>
      <c r="G57" s="29"/>
      <c r="H57" s="26"/>
    </row>
    <row r="58" spans="1:8" ht="14.25" customHeight="1" x14ac:dyDescent="0.25">
      <c r="A58" s="1">
        <v>52</v>
      </c>
      <c r="B58" s="26"/>
      <c r="C58" s="27"/>
      <c r="D58" s="28"/>
      <c r="E58" s="26"/>
      <c r="F58" s="26"/>
      <c r="G58" s="29"/>
      <c r="H58" s="26"/>
    </row>
    <row r="59" spans="1:8" ht="14.25" customHeight="1" x14ac:dyDescent="0.25">
      <c r="A59" s="1">
        <v>53</v>
      </c>
      <c r="B59" s="26"/>
      <c r="C59" s="27"/>
      <c r="D59" s="28"/>
      <c r="E59" s="26"/>
      <c r="F59" s="26"/>
      <c r="G59" s="29"/>
      <c r="H59" s="26"/>
    </row>
    <row r="60" spans="1:8" ht="14.25" customHeight="1" x14ac:dyDescent="0.25">
      <c r="A60" s="1">
        <v>54</v>
      </c>
      <c r="B60" s="26"/>
      <c r="C60" s="27"/>
      <c r="D60" s="28"/>
      <c r="E60" s="26"/>
      <c r="F60" s="26"/>
      <c r="G60" s="29"/>
      <c r="H60" s="26"/>
    </row>
    <row r="61" spans="1:8" ht="14.25" customHeight="1" x14ac:dyDescent="0.25">
      <c r="A61" s="1">
        <v>55</v>
      </c>
      <c r="B61" s="26"/>
      <c r="C61" s="27"/>
      <c r="D61" s="28"/>
      <c r="E61" s="26"/>
      <c r="F61" s="26"/>
      <c r="G61" s="29"/>
      <c r="H61" s="26"/>
    </row>
    <row r="62" spans="1:8" ht="14.25" customHeight="1" x14ac:dyDescent="0.25">
      <c r="A62" s="1">
        <v>56</v>
      </c>
      <c r="B62" s="26"/>
      <c r="C62" s="27"/>
      <c r="D62" s="28"/>
      <c r="E62" s="26"/>
      <c r="F62" s="26"/>
      <c r="G62" s="29"/>
      <c r="H62" s="26"/>
    </row>
    <row r="63" spans="1:8" ht="14.25" customHeight="1" x14ac:dyDescent="0.25">
      <c r="A63" s="1">
        <v>57</v>
      </c>
      <c r="B63" s="26"/>
      <c r="C63" s="27"/>
      <c r="D63" s="28"/>
      <c r="E63" s="26"/>
      <c r="F63" s="26"/>
      <c r="G63" s="29"/>
      <c r="H63" s="26"/>
    </row>
    <row r="64" spans="1:8" ht="14.25" customHeight="1" x14ac:dyDescent="0.25">
      <c r="A64" s="1">
        <v>58</v>
      </c>
      <c r="B64" s="26"/>
      <c r="C64" s="27"/>
      <c r="D64" s="28"/>
      <c r="E64" s="26"/>
      <c r="F64" s="26"/>
      <c r="G64" s="29"/>
      <c r="H64" s="26"/>
    </row>
    <row r="65" spans="1:8" ht="14.25" customHeight="1" x14ac:dyDescent="0.25">
      <c r="A65" s="1">
        <v>59</v>
      </c>
      <c r="B65" s="26"/>
      <c r="C65" s="27"/>
      <c r="D65" s="28"/>
      <c r="E65" s="26"/>
      <c r="F65" s="26"/>
      <c r="G65" s="29"/>
      <c r="H65" s="26"/>
    </row>
    <row r="66" spans="1:8" ht="14.25" customHeight="1" x14ac:dyDescent="0.25">
      <c r="A66" s="1">
        <v>60</v>
      </c>
      <c r="B66" s="26"/>
      <c r="C66" s="27"/>
      <c r="D66" s="28"/>
      <c r="E66" s="26"/>
      <c r="F66" s="26"/>
      <c r="G66" s="29"/>
      <c r="H66" s="26"/>
    </row>
    <row r="67" spans="1:8" ht="14.25" customHeight="1" x14ac:dyDescent="0.25">
      <c r="A67" s="1">
        <v>61</v>
      </c>
      <c r="B67" s="26"/>
      <c r="C67" s="27"/>
      <c r="D67" s="28"/>
      <c r="E67" s="26"/>
      <c r="F67" s="26"/>
      <c r="G67" s="29"/>
      <c r="H67" s="26"/>
    </row>
    <row r="68" spans="1:8" ht="14.25" customHeight="1" x14ac:dyDescent="0.25">
      <c r="A68" s="1">
        <v>62</v>
      </c>
      <c r="B68" s="26"/>
      <c r="C68" s="27"/>
      <c r="D68" s="28"/>
      <c r="E68" s="26"/>
      <c r="F68" s="26"/>
      <c r="G68" s="29"/>
      <c r="H68" s="26"/>
    </row>
    <row r="69" spans="1:8" ht="14.25" customHeight="1" x14ac:dyDescent="0.25">
      <c r="A69" s="1">
        <v>63</v>
      </c>
      <c r="B69" s="26"/>
      <c r="C69" s="27"/>
      <c r="D69" s="28"/>
      <c r="E69" s="26"/>
      <c r="F69" s="26"/>
      <c r="G69" s="29"/>
      <c r="H69" s="26"/>
    </row>
    <row r="70" spans="1:8" ht="14.25" customHeight="1" x14ac:dyDescent="0.25">
      <c r="A70" s="1">
        <v>64</v>
      </c>
      <c r="B70" s="26"/>
      <c r="C70" s="27"/>
      <c r="D70" s="28"/>
      <c r="E70" s="26"/>
      <c r="F70" s="26"/>
      <c r="G70" s="29"/>
      <c r="H70" s="26"/>
    </row>
    <row r="71" spans="1:8" ht="14.25" customHeight="1" x14ac:dyDescent="0.25">
      <c r="A71" s="1">
        <v>65</v>
      </c>
      <c r="B71" s="26"/>
      <c r="C71" s="27"/>
      <c r="D71" s="28"/>
      <c r="E71" s="26"/>
      <c r="F71" s="26"/>
      <c r="G71" s="29"/>
      <c r="H71" s="26"/>
    </row>
    <row r="72" spans="1:8" ht="14.25" customHeight="1" x14ac:dyDescent="0.25">
      <c r="A72" s="1">
        <v>66</v>
      </c>
      <c r="B72" s="26"/>
      <c r="C72" s="27"/>
      <c r="D72" s="28"/>
      <c r="E72" s="26"/>
      <c r="F72" s="26"/>
      <c r="G72" s="29"/>
      <c r="H72" s="26"/>
    </row>
    <row r="73" spans="1:8" ht="14.25" customHeight="1" x14ac:dyDescent="0.25">
      <c r="A73" s="1">
        <v>67</v>
      </c>
      <c r="B73" s="26"/>
      <c r="C73" s="27"/>
      <c r="D73" s="28"/>
      <c r="E73" s="26"/>
      <c r="F73" s="26"/>
      <c r="G73" s="29"/>
      <c r="H73" s="26"/>
    </row>
    <row r="74" spans="1:8" ht="14.25" customHeight="1" x14ac:dyDescent="0.25">
      <c r="A74" s="1">
        <v>68</v>
      </c>
      <c r="B74" s="26"/>
      <c r="C74" s="27"/>
      <c r="D74" s="28"/>
      <c r="E74" s="26"/>
      <c r="F74" s="26"/>
      <c r="G74" s="29"/>
      <c r="H74" s="26"/>
    </row>
    <row r="75" spans="1:8" ht="14.25" customHeight="1" x14ac:dyDescent="0.25">
      <c r="A75" s="1">
        <v>69</v>
      </c>
      <c r="B75" s="26"/>
      <c r="C75" s="27"/>
      <c r="D75" s="28"/>
      <c r="E75" s="26"/>
      <c r="F75" s="26"/>
      <c r="G75" s="29"/>
      <c r="H75" s="26"/>
    </row>
    <row r="76" spans="1:8" ht="14.25" customHeight="1" x14ac:dyDescent="0.25">
      <c r="A76" s="1">
        <v>70</v>
      </c>
      <c r="B76" s="26"/>
      <c r="C76" s="27"/>
      <c r="D76" s="28"/>
      <c r="E76" s="26"/>
      <c r="F76" s="26"/>
      <c r="G76" s="29"/>
      <c r="H76" s="26"/>
    </row>
    <row r="77" spans="1:8" ht="14.25" customHeight="1" x14ac:dyDescent="0.25">
      <c r="A77" s="1">
        <v>71</v>
      </c>
      <c r="B77" s="26"/>
      <c r="C77" s="27"/>
      <c r="D77" s="28"/>
      <c r="E77" s="26"/>
      <c r="F77" s="26"/>
      <c r="G77" s="29"/>
      <c r="H77" s="26"/>
    </row>
    <row r="78" spans="1:8" ht="14.25" customHeight="1" x14ac:dyDescent="0.25">
      <c r="A78" s="1">
        <v>72</v>
      </c>
      <c r="B78" s="26"/>
      <c r="C78" s="27"/>
      <c r="D78" s="28"/>
      <c r="E78" s="26"/>
      <c r="F78" s="26"/>
      <c r="G78" s="29"/>
      <c r="H78" s="26"/>
    </row>
    <row r="79" spans="1:8" ht="14.25" customHeight="1" x14ac:dyDescent="0.25">
      <c r="A79" s="1">
        <v>73</v>
      </c>
      <c r="B79" s="26"/>
      <c r="C79" s="27"/>
      <c r="D79" s="28"/>
      <c r="E79" s="26"/>
      <c r="F79" s="26"/>
      <c r="G79" s="29"/>
      <c r="H79" s="26"/>
    </row>
    <row r="80" spans="1:8" ht="14.25" customHeight="1" x14ac:dyDescent="0.25">
      <c r="A80" s="1">
        <v>74</v>
      </c>
      <c r="B80" s="26"/>
      <c r="C80" s="27"/>
      <c r="D80" s="28"/>
      <c r="E80" s="26"/>
      <c r="F80" s="26"/>
      <c r="G80" s="29"/>
      <c r="H80" s="26"/>
    </row>
    <row r="81" spans="1:8" ht="14.25" customHeight="1" x14ac:dyDescent="0.25">
      <c r="A81" s="1">
        <v>75</v>
      </c>
      <c r="B81" s="26"/>
      <c r="C81" s="27"/>
      <c r="D81" s="28"/>
      <c r="E81" s="26"/>
      <c r="F81" s="26"/>
      <c r="G81" s="29"/>
      <c r="H81" s="26"/>
    </row>
    <row r="82" spans="1:8" ht="14.25" customHeight="1" x14ac:dyDescent="0.25">
      <c r="A82" s="1">
        <v>76</v>
      </c>
      <c r="B82" s="26"/>
      <c r="C82" s="27"/>
      <c r="D82" s="28"/>
      <c r="E82" s="26"/>
      <c r="F82" s="26"/>
      <c r="G82" s="29"/>
      <c r="H82" s="26"/>
    </row>
    <row r="83" spans="1:8" ht="14.25" customHeight="1" x14ac:dyDescent="0.25">
      <c r="A83" s="1">
        <v>77</v>
      </c>
      <c r="B83" s="26"/>
      <c r="C83" s="27"/>
      <c r="D83" s="28"/>
      <c r="E83" s="26"/>
      <c r="F83" s="26"/>
      <c r="G83" s="29"/>
      <c r="H83" s="26"/>
    </row>
    <row r="84" spans="1:8" ht="14.25" customHeight="1" x14ac:dyDescent="0.25">
      <c r="A84" s="1">
        <v>78</v>
      </c>
      <c r="B84" s="26"/>
      <c r="C84" s="27"/>
      <c r="D84" s="28"/>
      <c r="E84" s="26"/>
      <c r="F84" s="26"/>
      <c r="G84" s="29"/>
      <c r="H84" s="26"/>
    </row>
    <row r="85" spans="1:8" ht="14.25" customHeight="1" x14ac:dyDescent="0.25">
      <c r="A85" s="1">
        <v>79</v>
      </c>
      <c r="B85" s="26"/>
      <c r="C85" s="27"/>
      <c r="D85" s="28"/>
      <c r="E85" s="26"/>
      <c r="F85" s="26"/>
      <c r="G85" s="29"/>
      <c r="H85" s="26"/>
    </row>
    <row r="86" spans="1:8" ht="14.25" customHeight="1" x14ac:dyDescent="0.25">
      <c r="A86" s="1">
        <v>80</v>
      </c>
      <c r="B86" s="26"/>
      <c r="C86" s="27"/>
      <c r="D86" s="28"/>
      <c r="E86" s="26"/>
      <c r="F86" s="26"/>
      <c r="G86" s="29"/>
      <c r="H86" s="26"/>
    </row>
    <row r="87" spans="1:8" ht="14.25" customHeight="1" x14ac:dyDescent="0.25">
      <c r="A87" s="1">
        <v>81</v>
      </c>
      <c r="B87" s="26"/>
      <c r="C87" s="27"/>
      <c r="D87" s="28"/>
      <c r="E87" s="26"/>
      <c r="F87" s="26"/>
      <c r="G87" s="29"/>
      <c r="H87" s="26"/>
    </row>
    <row r="88" spans="1:8" ht="14.25" customHeight="1" x14ac:dyDescent="0.25">
      <c r="A88" s="1">
        <v>82</v>
      </c>
      <c r="B88" s="26"/>
      <c r="C88" s="27"/>
      <c r="D88" s="28"/>
      <c r="E88" s="26"/>
      <c r="F88" s="26"/>
      <c r="G88" s="29"/>
      <c r="H88" s="26"/>
    </row>
    <row r="89" spans="1:8" ht="14.25" customHeight="1" x14ac:dyDescent="0.25">
      <c r="A89" s="1">
        <v>83</v>
      </c>
      <c r="B89" s="26"/>
      <c r="C89" s="27"/>
      <c r="D89" s="28"/>
      <c r="E89" s="26"/>
      <c r="F89" s="26"/>
      <c r="G89" s="29"/>
      <c r="H89" s="26"/>
    </row>
    <row r="90" spans="1:8" ht="14.25" customHeight="1" x14ac:dyDescent="0.25">
      <c r="A90" s="1">
        <v>84</v>
      </c>
      <c r="B90" s="26"/>
      <c r="C90" s="27"/>
      <c r="D90" s="28"/>
      <c r="E90" s="26"/>
      <c r="F90" s="26"/>
      <c r="G90" s="29"/>
      <c r="H90" s="26"/>
    </row>
    <row r="91" spans="1:8" ht="14.25" customHeight="1" x14ac:dyDescent="0.25">
      <c r="A91" s="1">
        <v>85</v>
      </c>
      <c r="B91" s="26"/>
      <c r="C91" s="27"/>
      <c r="D91" s="28"/>
      <c r="E91" s="26"/>
      <c r="F91" s="26"/>
      <c r="G91" s="29"/>
      <c r="H91" s="26"/>
    </row>
    <row r="92" spans="1:8" ht="14.25" customHeight="1" x14ac:dyDescent="0.25">
      <c r="A92" s="1">
        <v>86</v>
      </c>
      <c r="B92" s="26"/>
      <c r="C92" s="27"/>
      <c r="D92" s="28"/>
      <c r="E92" s="26"/>
      <c r="F92" s="26"/>
      <c r="G92" s="29"/>
      <c r="H92" s="26"/>
    </row>
    <row r="93" spans="1:8" ht="14.25" customHeight="1" x14ac:dyDescent="0.25">
      <c r="A93" s="1">
        <v>87</v>
      </c>
      <c r="B93" s="26"/>
      <c r="C93" s="27"/>
      <c r="D93" s="28"/>
      <c r="E93" s="26"/>
      <c r="F93" s="26"/>
      <c r="G93" s="29"/>
      <c r="H93" s="26"/>
    </row>
    <row r="94" spans="1:8" ht="14.25" customHeight="1" x14ac:dyDescent="0.25">
      <c r="A94" s="1">
        <v>88</v>
      </c>
      <c r="B94" s="26"/>
      <c r="C94" s="27"/>
      <c r="D94" s="28"/>
      <c r="E94" s="26"/>
      <c r="F94" s="26"/>
      <c r="G94" s="29"/>
      <c r="H94" s="26"/>
    </row>
    <row r="95" spans="1:8" ht="14.25" customHeight="1" x14ac:dyDescent="0.25">
      <c r="A95" s="1">
        <v>89</v>
      </c>
      <c r="B95" s="26"/>
      <c r="C95" s="27"/>
      <c r="D95" s="28"/>
      <c r="E95" s="26"/>
      <c r="F95" s="26"/>
      <c r="G95" s="29"/>
      <c r="H95" s="26"/>
    </row>
    <row r="96" spans="1:8" ht="14.25" customHeight="1" x14ac:dyDescent="0.25">
      <c r="A96" s="1">
        <v>90</v>
      </c>
      <c r="B96" s="26"/>
      <c r="C96" s="27"/>
      <c r="D96" s="28"/>
      <c r="E96" s="26"/>
      <c r="F96" s="26"/>
      <c r="G96" s="29"/>
      <c r="H96" s="26"/>
    </row>
    <row r="97" spans="1:8" ht="14.25" customHeight="1" x14ac:dyDescent="0.25">
      <c r="A97" s="1">
        <v>91</v>
      </c>
      <c r="B97" s="26"/>
      <c r="C97" s="27"/>
      <c r="D97" s="28"/>
      <c r="E97" s="26"/>
      <c r="F97" s="26"/>
      <c r="G97" s="29"/>
      <c r="H97" s="26"/>
    </row>
    <row r="98" spans="1:8" ht="14.25" customHeight="1" x14ac:dyDescent="0.25">
      <c r="A98" s="1">
        <v>92</v>
      </c>
      <c r="B98" s="26"/>
      <c r="C98" s="27"/>
      <c r="D98" s="28"/>
      <c r="E98" s="26"/>
      <c r="F98" s="26"/>
      <c r="G98" s="29"/>
      <c r="H98" s="26"/>
    </row>
    <row r="99" spans="1:8" ht="14.25" customHeight="1" x14ac:dyDescent="0.25">
      <c r="A99" s="1">
        <v>93</v>
      </c>
      <c r="B99" s="26"/>
      <c r="C99" s="27"/>
      <c r="D99" s="28"/>
      <c r="E99" s="26"/>
      <c r="F99" s="26"/>
      <c r="G99" s="29"/>
      <c r="H99" s="26"/>
    </row>
    <row r="100" spans="1:8" ht="14.25" customHeight="1" x14ac:dyDescent="0.25">
      <c r="A100" s="1">
        <v>94</v>
      </c>
      <c r="B100" s="26"/>
      <c r="C100" s="27"/>
      <c r="D100" s="28"/>
      <c r="E100" s="26"/>
      <c r="F100" s="26"/>
      <c r="G100" s="29"/>
      <c r="H100" s="26"/>
    </row>
    <row r="101" spans="1:8" ht="14.25" customHeight="1" x14ac:dyDescent="0.25">
      <c r="A101" s="1">
        <v>95</v>
      </c>
      <c r="B101" s="26"/>
      <c r="C101" s="27"/>
      <c r="D101" s="28"/>
      <c r="E101" s="26"/>
      <c r="F101" s="26"/>
      <c r="G101" s="29"/>
      <c r="H101" s="26"/>
    </row>
    <row r="102" spans="1:8" ht="14.25" customHeight="1" x14ac:dyDescent="0.25">
      <c r="A102" s="1">
        <v>96</v>
      </c>
      <c r="B102" s="26"/>
      <c r="C102" s="27"/>
      <c r="D102" s="28"/>
      <c r="E102" s="26"/>
      <c r="F102" s="26"/>
      <c r="G102" s="29"/>
      <c r="H102" s="26"/>
    </row>
    <row r="103" spans="1:8" ht="14.25" customHeight="1" x14ac:dyDescent="0.25">
      <c r="A103" s="1">
        <v>97</v>
      </c>
      <c r="B103" s="26"/>
      <c r="C103" s="27"/>
      <c r="D103" s="28"/>
      <c r="E103" s="26"/>
      <c r="F103" s="26"/>
      <c r="G103" s="29"/>
      <c r="H103" s="26"/>
    </row>
    <row r="104" spans="1:8" ht="14.25" customHeight="1" x14ac:dyDescent="0.25">
      <c r="A104" s="1">
        <v>98</v>
      </c>
      <c r="B104" s="26"/>
      <c r="C104" s="27"/>
      <c r="D104" s="28"/>
      <c r="E104" s="26"/>
      <c r="F104" s="26"/>
      <c r="G104" s="29"/>
      <c r="H104" s="26"/>
    </row>
    <row r="105" spans="1:8" ht="14.25" customHeight="1" x14ac:dyDescent="0.25">
      <c r="A105" s="1">
        <v>99</v>
      </c>
      <c r="B105" s="26"/>
      <c r="C105" s="27"/>
      <c r="D105" s="28"/>
      <c r="E105" s="26"/>
      <c r="F105" s="26"/>
      <c r="G105" s="29"/>
      <c r="H105" s="26"/>
    </row>
    <row r="106" spans="1:8" ht="14.25" customHeight="1" x14ac:dyDescent="0.25">
      <c r="A106" s="1">
        <v>100</v>
      </c>
      <c r="B106" s="26"/>
      <c r="C106" s="27"/>
      <c r="D106" s="28"/>
      <c r="E106" s="26"/>
      <c r="F106" s="26"/>
      <c r="G106" s="29"/>
      <c r="H106" s="26"/>
    </row>
    <row r="107" spans="1:8" ht="14.25" customHeight="1" x14ac:dyDescent="0.25">
      <c r="A107" s="1">
        <v>101</v>
      </c>
      <c r="B107" s="26"/>
      <c r="C107" s="27"/>
      <c r="D107" s="28"/>
      <c r="E107" s="26"/>
      <c r="F107" s="26"/>
      <c r="G107" s="29"/>
      <c r="H107" s="26"/>
    </row>
    <row r="108" spans="1:8" ht="14.25" customHeight="1" x14ac:dyDescent="0.25">
      <c r="A108" s="1">
        <v>102</v>
      </c>
      <c r="B108" s="26"/>
      <c r="C108" s="27"/>
      <c r="D108" s="28"/>
      <c r="E108" s="26"/>
      <c r="F108" s="26"/>
      <c r="G108" s="29"/>
      <c r="H108" s="26"/>
    </row>
    <row r="109" spans="1:8" ht="14.25" customHeight="1" x14ac:dyDescent="0.25">
      <c r="A109" s="1">
        <v>103</v>
      </c>
      <c r="B109" s="26"/>
      <c r="C109" s="27"/>
      <c r="D109" s="28"/>
      <c r="E109" s="26"/>
      <c r="F109" s="26"/>
      <c r="G109" s="29"/>
      <c r="H109" s="26"/>
    </row>
    <row r="110" spans="1:8" ht="14.25" customHeight="1" x14ac:dyDescent="0.25">
      <c r="A110" s="1">
        <v>104</v>
      </c>
      <c r="B110" s="26"/>
      <c r="C110" s="27"/>
      <c r="D110" s="28"/>
      <c r="E110" s="26"/>
      <c r="F110" s="26"/>
      <c r="G110" s="29"/>
      <c r="H110" s="26"/>
    </row>
    <row r="111" spans="1:8" ht="14.25" customHeight="1" x14ac:dyDescent="0.25">
      <c r="A111" s="1">
        <v>105</v>
      </c>
      <c r="B111" s="26"/>
      <c r="C111" s="27"/>
      <c r="D111" s="28"/>
      <c r="E111" s="26"/>
      <c r="F111" s="26"/>
      <c r="G111" s="29"/>
      <c r="H111" s="26"/>
    </row>
    <row r="112" spans="1:8" ht="14.25" customHeight="1" x14ac:dyDescent="0.25">
      <c r="A112" s="1">
        <v>106</v>
      </c>
      <c r="B112" s="26"/>
      <c r="C112" s="27"/>
      <c r="D112" s="28"/>
      <c r="E112" s="26"/>
      <c r="F112" s="26"/>
      <c r="G112" s="29"/>
      <c r="H112" s="26"/>
    </row>
    <row r="113" spans="1:8" ht="14.25" customHeight="1" x14ac:dyDescent="0.25">
      <c r="A113" s="1">
        <v>107</v>
      </c>
      <c r="B113" s="26"/>
      <c r="C113" s="27"/>
      <c r="D113" s="28"/>
      <c r="E113" s="26"/>
      <c r="F113" s="26"/>
      <c r="G113" s="29"/>
      <c r="H113" s="26"/>
    </row>
    <row r="114" spans="1:8" ht="14.25" customHeight="1" x14ac:dyDescent="0.25">
      <c r="A114" s="1">
        <v>108</v>
      </c>
      <c r="B114" s="26"/>
      <c r="C114" s="27"/>
      <c r="D114" s="28"/>
      <c r="E114" s="26"/>
      <c r="F114" s="26"/>
      <c r="G114" s="29"/>
      <c r="H114" s="26"/>
    </row>
    <row r="115" spans="1:8" ht="14.25" customHeight="1" x14ac:dyDescent="0.25">
      <c r="A115" s="1">
        <v>109</v>
      </c>
      <c r="B115" s="26"/>
      <c r="C115" s="27"/>
      <c r="D115" s="28"/>
      <c r="E115" s="26"/>
      <c r="F115" s="26"/>
      <c r="G115" s="29"/>
      <c r="H115" s="26"/>
    </row>
    <row r="116" spans="1:8" ht="14.25" customHeight="1" x14ac:dyDescent="0.25">
      <c r="A116" s="1">
        <v>110</v>
      </c>
      <c r="B116" s="26"/>
      <c r="C116" s="27"/>
      <c r="D116" s="28"/>
      <c r="E116" s="26"/>
      <c r="F116" s="26"/>
      <c r="G116" s="29"/>
      <c r="H116" s="26"/>
    </row>
    <row r="117" spans="1:8" ht="14.25" customHeight="1" x14ac:dyDescent="0.25">
      <c r="A117" s="1">
        <v>111</v>
      </c>
      <c r="B117" s="26"/>
      <c r="C117" s="27"/>
      <c r="D117" s="28"/>
      <c r="E117" s="26"/>
      <c r="F117" s="26"/>
      <c r="G117" s="29"/>
      <c r="H117" s="26"/>
    </row>
    <row r="118" spans="1:8" ht="14.25" customHeight="1" x14ac:dyDescent="0.25">
      <c r="A118" s="1">
        <v>112</v>
      </c>
      <c r="B118" s="26"/>
      <c r="C118" s="27"/>
      <c r="D118" s="28"/>
      <c r="E118" s="26"/>
      <c r="F118" s="26"/>
      <c r="G118" s="29"/>
      <c r="H118" s="26"/>
    </row>
    <row r="119" spans="1:8" ht="14.25" customHeight="1" x14ac:dyDescent="0.25">
      <c r="A119" s="1">
        <v>113</v>
      </c>
      <c r="B119" s="26"/>
      <c r="C119" s="27"/>
      <c r="D119" s="28"/>
      <c r="E119" s="26"/>
      <c r="F119" s="26"/>
      <c r="G119" s="29"/>
      <c r="H119" s="26"/>
    </row>
    <row r="120" spans="1:8" ht="14.25" customHeight="1" x14ac:dyDescent="0.25">
      <c r="A120" s="1">
        <v>114</v>
      </c>
      <c r="B120" s="26"/>
      <c r="C120" s="27"/>
      <c r="D120" s="28"/>
      <c r="E120" s="26"/>
      <c r="F120" s="26"/>
      <c r="G120" s="29"/>
      <c r="H120" s="26"/>
    </row>
    <row r="121" spans="1:8" ht="14.25" customHeight="1" x14ac:dyDescent="0.25">
      <c r="A121" s="1">
        <v>115</v>
      </c>
      <c r="B121" s="26"/>
      <c r="C121" s="27"/>
      <c r="D121" s="28"/>
      <c r="E121" s="26"/>
      <c r="F121" s="26"/>
      <c r="G121" s="29"/>
      <c r="H121" s="26"/>
    </row>
    <row r="122" spans="1:8" ht="14.25" customHeight="1" x14ac:dyDescent="0.25">
      <c r="A122" s="1">
        <v>116</v>
      </c>
      <c r="B122" s="26"/>
      <c r="C122" s="27"/>
      <c r="D122" s="28"/>
      <c r="E122" s="26"/>
      <c r="F122" s="26"/>
      <c r="G122" s="29"/>
      <c r="H122" s="26"/>
    </row>
    <row r="123" spans="1:8" ht="14.25" customHeight="1" x14ac:dyDescent="0.25">
      <c r="A123" s="1">
        <v>117</v>
      </c>
      <c r="B123" s="26"/>
      <c r="C123" s="27"/>
      <c r="D123" s="28"/>
      <c r="E123" s="26"/>
      <c r="F123" s="26"/>
      <c r="G123" s="29"/>
      <c r="H123" s="26"/>
    </row>
    <row r="124" spans="1:8" ht="14.25" customHeight="1" x14ac:dyDescent="0.25">
      <c r="A124" s="1">
        <v>118</v>
      </c>
      <c r="B124" s="26"/>
      <c r="C124" s="27"/>
      <c r="D124" s="28"/>
      <c r="E124" s="26"/>
      <c r="F124" s="26"/>
      <c r="G124" s="29"/>
      <c r="H124" s="26"/>
    </row>
    <row r="125" spans="1:8" ht="14.25" customHeight="1" x14ac:dyDescent="0.25">
      <c r="A125" s="1">
        <v>119</v>
      </c>
      <c r="B125" s="26"/>
      <c r="C125" s="27"/>
      <c r="D125" s="28"/>
      <c r="E125" s="26"/>
      <c r="F125" s="26"/>
      <c r="G125" s="29"/>
      <c r="H125" s="26"/>
    </row>
    <row r="126" spans="1:8" ht="14.25" customHeight="1" x14ac:dyDescent="0.25">
      <c r="A126" s="1">
        <v>120</v>
      </c>
      <c r="B126" s="26"/>
      <c r="C126" s="27"/>
      <c r="D126" s="28"/>
      <c r="E126" s="26"/>
      <c r="F126" s="26"/>
      <c r="G126" s="29"/>
      <c r="H126" s="26"/>
    </row>
    <row r="127" spans="1:8" ht="14.25" customHeight="1" x14ac:dyDescent="0.25">
      <c r="A127" s="1">
        <v>121</v>
      </c>
      <c r="B127" s="26"/>
      <c r="C127" s="27"/>
      <c r="D127" s="28"/>
      <c r="E127" s="26"/>
      <c r="F127" s="26"/>
      <c r="G127" s="29"/>
      <c r="H127" s="26"/>
    </row>
    <row r="128" spans="1:8" ht="14.25" customHeight="1" x14ac:dyDescent="0.25">
      <c r="A128" s="1">
        <v>122</v>
      </c>
      <c r="B128" s="26"/>
      <c r="C128" s="27"/>
      <c r="D128" s="28"/>
      <c r="E128" s="26"/>
      <c r="F128" s="26"/>
      <c r="G128" s="29"/>
      <c r="H128" s="26"/>
    </row>
    <row r="129" spans="1:8" ht="14.25" customHeight="1" x14ac:dyDescent="0.25">
      <c r="A129" s="1">
        <v>123</v>
      </c>
      <c r="B129" s="26"/>
      <c r="C129" s="27"/>
      <c r="D129" s="28"/>
      <c r="E129" s="26"/>
      <c r="F129" s="26"/>
      <c r="G129" s="29"/>
      <c r="H129" s="26"/>
    </row>
    <row r="130" spans="1:8" ht="14.25" customHeight="1" x14ac:dyDescent="0.25">
      <c r="A130" s="1">
        <v>124</v>
      </c>
      <c r="B130" s="26"/>
      <c r="C130" s="27"/>
      <c r="D130" s="28"/>
      <c r="E130" s="26"/>
      <c r="F130" s="26"/>
      <c r="G130" s="29"/>
      <c r="H130" s="26"/>
    </row>
    <row r="131" spans="1:8" ht="14.25" customHeight="1" x14ac:dyDescent="0.25">
      <c r="A131" s="1">
        <v>125</v>
      </c>
      <c r="B131" s="26"/>
      <c r="C131" s="27"/>
      <c r="D131" s="28"/>
      <c r="E131" s="26"/>
      <c r="F131" s="26"/>
      <c r="G131" s="29"/>
      <c r="H131" s="26"/>
    </row>
    <row r="132" spans="1:8" ht="14.25" customHeight="1" x14ac:dyDescent="0.25">
      <c r="A132" s="1">
        <v>126</v>
      </c>
      <c r="B132" s="26"/>
      <c r="C132" s="27"/>
      <c r="D132" s="28"/>
      <c r="E132" s="26"/>
      <c r="F132" s="26"/>
      <c r="G132" s="29"/>
      <c r="H132" s="26"/>
    </row>
    <row r="133" spans="1:8" ht="14.25" customHeight="1" x14ac:dyDescent="0.25">
      <c r="A133" s="1">
        <v>127</v>
      </c>
      <c r="B133" s="26"/>
      <c r="C133" s="27"/>
      <c r="D133" s="28"/>
      <c r="E133" s="26"/>
      <c r="F133" s="26"/>
      <c r="G133" s="29"/>
      <c r="H133" s="26"/>
    </row>
    <row r="134" spans="1:8" ht="14.25" customHeight="1" x14ac:dyDescent="0.25">
      <c r="A134" s="1">
        <v>128</v>
      </c>
      <c r="B134" s="26"/>
      <c r="C134" s="27"/>
      <c r="D134" s="28"/>
      <c r="E134" s="26"/>
      <c r="F134" s="26"/>
      <c r="G134" s="29"/>
      <c r="H134" s="26"/>
    </row>
    <row r="135" spans="1:8" ht="14.25" customHeight="1" x14ac:dyDescent="0.25">
      <c r="A135" s="1">
        <v>129</v>
      </c>
      <c r="B135" s="26"/>
      <c r="C135" s="27"/>
      <c r="D135" s="28"/>
      <c r="E135" s="26"/>
      <c r="F135" s="26"/>
      <c r="G135" s="29"/>
      <c r="H135" s="26"/>
    </row>
    <row r="136" spans="1:8" ht="14.25" customHeight="1" x14ac:dyDescent="0.25">
      <c r="A136" s="1">
        <v>130</v>
      </c>
      <c r="B136" s="26"/>
      <c r="C136" s="27"/>
      <c r="D136" s="28"/>
      <c r="E136" s="26"/>
      <c r="F136" s="26"/>
      <c r="G136" s="29"/>
      <c r="H136" s="26"/>
    </row>
    <row r="137" spans="1:8" ht="14.25" customHeight="1" x14ac:dyDescent="0.25">
      <c r="A137" s="1">
        <v>131</v>
      </c>
      <c r="B137" s="26"/>
      <c r="C137" s="27"/>
      <c r="D137" s="28"/>
      <c r="E137" s="26"/>
      <c r="F137" s="26"/>
      <c r="G137" s="29"/>
      <c r="H137" s="26"/>
    </row>
    <row r="138" spans="1:8" ht="14.25" customHeight="1" x14ac:dyDescent="0.25">
      <c r="A138" s="1">
        <v>132</v>
      </c>
      <c r="B138" s="26"/>
      <c r="C138" s="27"/>
      <c r="D138" s="28"/>
      <c r="E138" s="26"/>
      <c r="F138" s="26"/>
      <c r="G138" s="29"/>
      <c r="H138" s="26"/>
    </row>
    <row r="139" spans="1:8" ht="14.25" customHeight="1" x14ac:dyDescent="0.25">
      <c r="A139" s="1">
        <v>133</v>
      </c>
      <c r="B139" s="26"/>
      <c r="C139" s="27"/>
      <c r="D139" s="28"/>
      <c r="E139" s="26"/>
      <c r="F139" s="26"/>
      <c r="G139" s="29"/>
      <c r="H139" s="26"/>
    </row>
    <row r="140" spans="1:8" ht="14.25" customHeight="1" x14ac:dyDescent="0.25">
      <c r="A140" s="1">
        <v>134</v>
      </c>
      <c r="B140" s="26"/>
      <c r="C140" s="27"/>
      <c r="D140" s="28"/>
      <c r="E140" s="26"/>
      <c r="F140" s="26"/>
      <c r="G140" s="29"/>
      <c r="H140" s="26"/>
    </row>
    <row r="141" spans="1:8" ht="14.25" customHeight="1" x14ac:dyDescent="0.25">
      <c r="A141" s="1">
        <v>135</v>
      </c>
      <c r="B141" s="26"/>
      <c r="C141" s="27"/>
      <c r="D141" s="28"/>
      <c r="E141" s="26"/>
      <c r="F141" s="26"/>
      <c r="G141" s="29"/>
      <c r="H141" s="26"/>
    </row>
    <row r="142" spans="1:8" ht="14.25" customHeight="1" x14ac:dyDescent="0.25">
      <c r="A142" s="1">
        <v>136</v>
      </c>
      <c r="B142" s="26"/>
      <c r="C142" s="27"/>
      <c r="D142" s="28"/>
      <c r="E142" s="26"/>
      <c r="F142" s="26"/>
      <c r="G142" s="29"/>
      <c r="H142" s="26"/>
    </row>
    <row r="143" spans="1:8" ht="14.25" customHeight="1" x14ac:dyDescent="0.25">
      <c r="A143" s="1">
        <v>137</v>
      </c>
      <c r="B143" s="26"/>
      <c r="C143" s="27"/>
      <c r="D143" s="28"/>
      <c r="E143" s="26"/>
      <c r="F143" s="26"/>
      <c r="G143" s="29"/>
      <c r="H143" s="26"/>
    </row>
    <row r="144" spans="1:8" ht="14.25" customHeight="1" x14ac:dyDescent="0.25">
      <c r="A144" s="1">
        <v>138</v>
      </c>
      <c r="B144" s="26"/>
      <c r="C144" s="27"/>
      <c r="D144" s="28"/>
      <c r="E144" s="26"/>
      <c r="F144" s="26"/>
      <c r="G144" s="29"/>
      <c r="H144" s="26"/>
    </row>
    <row r="145" spans="1:8" ht="14.25" customHeight="1" x14ac:dyDescent="0.25">
      <c r="A145" s="1">
        <v>139</v>
      </c>
      <c r="B145" s="26"/>
      <c r="C145" s="27"/>
      <c r="D145" s="28"/>
      <c r="E145" s="26"/>
      <c r="F145" s="26"/>
      <c r="G145" s="29"/>
      <c r="H145" s="26"/>
    </row>
    <row r="146" spans="1:8" ht="14.25" customHeight="1" x14ac:dyDescent="0.25">
      <c r="A146" s="1">
        <v>140</v>
      </c>
      <c r="B146" s="26"/>
      <c r="C146" s="27"/>
      <c r="D146" s="28"/>
      <c r="E146" s="26"/>
      <c r="F146" s="26"/>
      <c r="G146" s="29"/>
      <c r="H146" s="26"/>
    </row>
    <row r="147" spans="1:8" ht="14.25" customHeight="1" x14ac:dyDescent="0.25">
      <c r="A147" s="1">
        <v>141</v>
      </c>
      <c r="B147" s="26"/>
      <c r="C147" s="27"/>
      <c r="D147" s="28"/>
      <c r="E147" s="26"/>
      <c r="F147" s="26"/>
      <c r="G147" s="29"/>
      <c r="H147" s="26"/>
    </row>
    <row r="148" spans="1:8" ht="14.25" customHeight="1" x14ac:dyDescent="0.25">
      <c r="A148" s="1">
        <v>142</v>
      </c>
      <c r="B148" s="26"/>
      <c r="C148" s="27"/>
      <c r="D148" s="28"/>
      <c r="E148" s="26"/>
      <c r="F148" s="26"/>
      <c r="G148" s="29"/>
      <c r="H148" s="26"/>
    </row>
    <row r="149" spans="1:8" ht="14.25" customHeight="1" x14ac:dyDescent="0.25">
      <c r="A149" s="1">
        <v>143</v>
      </c>
      <c r="B149" s="26"/>
      <c r="C149" s="27"/>
      <c r="D149" s="28"/>
      <c r="E149" s="26"/>
      <c r="F149" s="26"/>
      <c r="G149" s="29"/>
      <c r="H149" s="26"/>
    </row>
    <row r="150" spans="1:8" ht="14.25" customHeight="1" x14ac:dyDescent="0.25">
      <c r="A150" s="1">
        <v>144</v>
      </c>
      <c r="B150" s="26"/>
      <c r="C150" s="27"/>
      <c r="D150" s="28"/>
      <c r="E150" s="26"/>
      <c r="F150" s="26"/>
      <c r="G150" s="29"/>
      <c r="H150" s="26"/>
    </row>
    <row r="151" spans="1:8" ht="14.25" customHeight="1" x14ac:dyDescent="0.25">
      <c r="A151" s="1">
        <v>145</v>
      </c>
      <c r="B151" s="26"/>
      <c r="C151" s="27"/>
      <c r="D151" s="28"/>
      <c r="E151" s="26"/>
      <c r="F151" s="26"/>
      <c r="G151" s="29"/>
      <c r="H151" s="26"/>
    </row>
    <row r="152" spans="1:8" ht="14.25" customHeight="1" x14ac:dyDescent="0.25">
      <c r="A152" s="1">
        <v>146</v>
      </c>
      <c r="B152" s="26"/>
      <c r="C152" s="27"/>
      <c r="D152" s="28"/>
      <c r="E152" s="26"/>
      <c r="F152" s="26"/>
      <c r="G152" s="29"/>
      <c r="H152" s="26"/>
    </row>
    <row r="153" spans="1:8" ht="14.25" customHeight="1" x14ac:dyDescent="0.25">
      <c r="A153" s="1">
        <v>147</v>
      </c>
      <c r="B153" s="26"/>
      <c r="C153" s="27"/>
      <c r="D153" s="28"/>
      <c r="E153" s="26"/>
      <c r="F153" s="26"/>
      <c r="G153" s="29"/>
      <c r="H153" s="26"/>
    </row>
    <row r="154" spans="1:8" ht="14.25" customHeight="1" x14ac:dyDescent="0.25">
      <c r="A154" s="1">
        <v>148</v>
      </c>
      <c r="B154" s="26"/>
      <c r="C154" s="27"/>
      <c r="D154" s="28"/>
      <c r="E154" s="26"/>
      <c r="F154" s="26"/>
      <c r="G154" s="29"/>
      <c r="H154" s="26"/>
    </row>
    <row r="155" spans="1:8" ht="14.25" customHeight="1" x14ac:dyDescent="0.25">
      <c r="A155" s="1">
        <v>149</v>
      </c>
      <c r="B155" s="26"/>
      <c r="C155" s="27"/>
      <c r="D155" s="28"/>
      <c r="E155" s="26"/>
      <c r="F155" s="26"/>
      <c r="G155" s="29"/>
      <c r="H155" s="26"/>
    </row>
    <row r="156" spans="1:8" ht="14.25" customHeight="1" x14ac:dyDescent="0.25">
      <c r="A156" s="1">
        <v>150</v>
      </c>
      <c r="B156" s="26"/>
      <c r="C156" s="27"/>
      <c r="D156" s="28"/>
      <c r="E156" s="26"/>
      <c r="F156" s="26"/>
      <c r="G156" s="29"/>
      <c r="H156" s="26"/>
    </row>
    <row r="157" spans="1:8" ht="14.25" customHeight="1" x14ac:dyDescent="0.25">
      <c r="A157" s="1">
        <v>151</v>
      </c>
      <c r="B157" s="26"/>
      <c r="C157" s="27"/>
      <c r="D157" s="28"/>
      <c r="E157" s="26"/>
      <c r="F157" s="26"/>
      <c r="G157" s="29"/>
      <c r="H157" s="26"/>
    </row>
    <row r="158" spans="1:8" ht="14.25" customHeight="1" x14ac:dyDescent="0.25">
      <c r="A158" s="1">
        <v>152</v>
      </c>
      <c r="B158" s="26"/>
      <c r="C158" s="27"/>
      <c r="D158" s="28"/>
      <c r="E158" s="26"/>
      <c r="F158" s="26"/>
      <c r="G158" s="29"/>
      <c r="H158" s="26"/>
    </row>
    <row r="159" spans="1:8" ht="14.25" customHeight="1" x14ac:dyDescent="0.25">
      <c r="A159" s="1">
        <v>153</v>
      </c>
      <c r="B159" s="26"/>
      <c r="C159" s="27"/>
      <c r="D159" s="28"/>
      <c r="E159" s="26"/>
      <c r="F159" s="26"/>
      <c r="G159" s="29"/>
      <c r="H159" s="26"/>
    </row>
    <row r="160" spans="1:8" ht="14.25" customHeight="1" x14ac:dyDescent="0.25">
      <c r="A160" s="1">
        <v>154</v>
      </c>
      <c r="B160" s="26"/>
      <c r="C160" s="27"/>
      <c r="D160" s="28"/>
      <c r="E160" s="26"/>
      <c r="F160" s="26"/>
      <c r="G160" s="29"/>
      <c r="H160" s="26"/>
    </row>
    <row r="161" spans="1:8" ht="14.25" customHeight="1" x14ac:dyDescent="0.25">
      <c r="A161" s="1">
        <v>155</v>
      </c>
      <c r="B161" s="26"/>
      <c r="C161" s="27"/>
      <c r="D161" s="28"/>
      <c r="E161" s="26"/>
      <c r="F161" s="26"/>
      <c r="G161" s="29"/>
      <c r="H161" s="26"/>
    </row>
    <row r="162" spans="1:8" ht="14.25" customHeight="1" x14ac:dyDescent="0.25">
      <c r="A162" s="1">
        <v>156</v>
      </c>
      <c r="B162" s="26"/>
      <c r="C162" s="27"/>
      <c r="D162" s="28"/>
      <c r="E162" s="26"/>
      <c r="F162" s="26"/>
      <c r="G162" s="29"/>
      <c r="H162" s="26"/>
    </row>
    <row r="163" spans="1:8" ht="14.25" customHeight="1" x14ac:dyDescent="0.25">
      <c r="A163" s="1">
        <v>157</v>
      </c>
      <c r="B163" s="26"/>
      <c r="C163" s="27"/>
      <c r="D163" s="28"/>
      <c r="E163" s="26"/>
      <c r="F163" s="26"/>
      <c r="G163" s="29"/>
      <c r="H163" s="26"/>
    </row>
    <row r="164" spans="1:8" ht="14.25" customHeight="1" x14ac:dyDescent="0.25">
      <c r="A164" s="1">
        <v>158</v>
      </c>
      <c r="B164" s="26"/>
      <c r="C164" s="27"/>
      <c r="D164" s="28"/>
      <c r="E164" s="26"/>
      <c r="F164" s="26"/>
      <c r="G164" s="29"/>
      <c r="H164" s="26"/>
    </row>
    <row r="165" spans="1:8" ht="14.25" customHeight="1" x14ac:dyDescent="0.25">
      <c r="A165" s="1">
        <v>159</v>
      </c>
      <c r="B165" s="26"/>
      <c r="C165" s="27"/>
      <c r="D165" s="28"/>
      <c r="E165" s="26"/>
      <c r="F165" s="26"/>
      <c r="G165" s="29"/>
      <c r="H165" s="26"/>
    </row>
    <row r="166" spans="1:8" ht="14.25" customHeight="1" x14ac:dyDescent="0.25">
      <c r="A166" s="1">
        <v>160</v>
      </c>
      <c r="B166" s="26"/>
      <c r="C166" s="27"/>
      <c r="D166" s="28"/>
      <c r="E166" s="26"/>
      <c r="F166" s="26"/>
      <c r="G166" s="29"/>
      <c r="H166" s="26"/>
    </row>
    <row r="167" spans="1:8" ht="14.25" customHeight="1" x14ac:dyDescent="0.25">
      <c r="A167" s="1">
        <v>161</v>
      </c>
      <c r="B167" s="26"/>
      <c r="C167" s="27"/>
      <c r="D167" s="28"/>
      <c r="E167" s="26"/>
      <c r="F167" s="26"/>
      <c r="G167" s="29"/>
      <c r="H167" s="26"/>
    </row>
    <row r="168" spans="1:8" ht="14.25" customHeight="1" x14ac:dyDescent="0.25">
      <c r="A168" s="1">
        <v>162</v>
      </c>
      <c r="B168" s="26"/>
      <c r="C168" s="27"/>
      <c r="D168" s="28"/>
      <c r="E168" s="26"/>
      <c r="F168" s="26"/>
      <c r="G168" s="29"/>
      <c r="H168" s="26"/>
    </row>
    <row r="169" spans="1:8" ht="14.25" customHeight="1" x14ac:dyDescent="0.25">
      <c r="A169" s="1">
        <v>163</v>
      </c>
      <c r="B169" s="26"/>
      <c r="C169" s="27"/>
      <c r="D169" s="28"/>
      <c r="E169" s="26"/>
      <c r="F169" s="26"/>
      <c r="G169" s="29"/>
      <c r="H169" s="26"/>
    </row>
    <row r="170" spans="1:8" ht="14.25" customHeight="1" x14ac:dyDescent="0.25">
      <c r="A170" s="1">
        <v>164</v>
      </c>
      <c r="B170" s="26"/>
      <c r="C170" s="27"/>
      <c r="D170" s="28"/>
      <c r="E170" s="26"/>
      <c r="F170" s="26"/>
      <c r="G170" s="29"/>
      <c r="H170" s="26"/>
    </row>
    <row r="171" spans="1:8" ht="14.25" customHeight="1" x14ac:dyDescent="0.25">
      <c r="A171" s="1">
        <v>165</v>
      </c>
      <c r="B171" s="26"/>
      <c r="C171" s="27"/>
      <c r="D171" s="28"/>
      <c r="E171" s="26"/>
      <c r="F171" s="26"/>
      <c r="G171" s="29"/>
      <c r="H171" s="26"/>
    </row>
    <row r="172" spans="1:8" ht="14.25" customHeight="1" x14ac:dyDescent="0.25">
      <c r="A172" s="1">
        <v>166</v>
      </c>
      <c r="B172" s="26"/>
      <c r="C172" s="27"/>
      <c r="D172" s="28"/>
      <c r="E172" s="26"/>
      <c r="F172" s="26"/>
      <c r="G172" s="29"/>
      <c r="H172" s="26"/>
    </row>
    <row r="173" spans="1:8" ht="14.25" customHeight="1" x14ac:dyDescent="0.25">
      <c r="A173" s="1">
        <v>167</v>
      </c>
      <c r="B173" s="26"/>
      <c r="C173" s="27"/>
      <c r="D173" s="28"/>
      <c r="E173" s="26"/>
      <c r="F173" s="26"/>
      <c r="G173" s="29"/>
      <c r="H173" s="26"/>
    </row>
    <row r="174" spans="1:8" ht="14.25" customHeight="1" x14ac:dyDescent="0.25">
      <c r="A174" s="1">
        <v>168</v>
      </c>
      <c r="B174" s="26"/>
      <c r="C174" s="27"/>
      <c r="D174" s="28"/>
      <c r="E174" s="26"/>
      <c r="F174" s="26"/>
      <c r="G174" s="29"/>
      <c r="H174" s="26"/>
    </row>
    <row r="175" spans="1:8" ht="14.25" customHeight="1" x14ac:dyDescent="0.25">
      <c r="A175" s="1">
        <v>169</v>
      </c>
      <c r="B175" s="26"/>
      <c r="C175" s="27"/>
      <c r="D175" s="28"/>
      <c r="E175" s="26"/>
      <c r="F175" s="26"/>
      <c r="G175" s="29"/>
      <c r="H175" s="26"/>
    </row>
    <row r="176" spans="1:8" ht="14.25" customHeight="1" x14ac:dyDescent="0.25">
      <c r="A176" s="1">
        <v>170</v>
      </c>
      <c r="B176" s="26"/>
      <c r="C176" s="27"/>
      <c r="D176" s="28"/>
      <c r="E176" s="26"/>
      <c r="F176" s="26"/>
      <c r="G176" s="29"/>
      <c r="H176" s="26"/>
    </row>
    <row r="177" spans="1:8" ht="14.25" customHeight="1" x14ac:dyDescent="0.25">
      <c r="A177" s="1">
        <v>171</v>
      </c>
      <c r="B177" s="26"/>
      <c r="C177" s="27"/>
      <c r="D177" s="28"/>
      <c r="E177" s="26"/>
      <c r="F177" s="26"/>
      <c r="G177" s="29"/>
      <c r="H177" s="26"/>
    </row>
    <row r="178" spans="1:8" ht="14.25" customHeight="1" x14ac:dyDescent="0.25">
      <c r="A178" s="1">
        <v>172</v>
      </c>
      <c r="B178" s="26"/>
      <c r="C178" s="27"/>
      <c r="D178" s="28"/>
      <c r="E178" s="26"/>
      <c r="F178" s="26"/>
      <c r="G178" s="29"/>
      <c r="H178" s="26"/>
    </row>
    <row r="179" spans="1:8" ht="14.25" customHeight="1" x14ac:dyDescent="0.25">
      <c r="A179" s="1">
        <v>173</v>
      </c>
      <c r="B179" s="26"/>
      <c r="C179" s="27"/>
      <c r="D179" s="28"/>
      <c r="E179" s="26"/>
      <c r="F179" s="26"/>
      <c r="G179" s="29"/>
      <c r="H179" s="26"/>
    </row>
    <row r="180" spans="1:8" ht="14.25" customHeight="1" x14ac:dyDescent="0.25">
      <c r="A180" s="1">
        <v>174</v>
      </c>
      <c r="B180" s="26"/>
      <c r="C180" s="27"/>
      <c r="D180" s="28"/>
      <c r="E180" s="26"/>
      <c r="F180" s="26"/>
      <c r="G180" s="29"/>
      <c r="H180" s="26"/>
    </row>
    <row r="181" spans="1:8" ht="14.25" customHeight="1" x14ac:dyDescent="0.25">
      <c r="A181" s="1">
        <v>175</v>
      </c>
      <c r="B181" s="26"/>
      <c r="C181" s="27"/>
      <c r="D181" s="28"/>
      <c r="E181" s="26"/>
      <c r="F181" s="26"/>
      <c r="G181" s="29"/>
      <c r="H181" s="26"/>
    </row>
    <row r="182" spans="1:8" ht="14.25" customHeight="1" x14ac:dyDescent="0.25">
      <c r="A182" s="1">
        <v>176</v>
      </c>
      <c r="B182" s="26"/>
      <c r="C182" s="27"/>
      <c r="D182" s="28"/>
      <c r="E182" s="26"/>
      <c r="F182" s="26"/>
      <c r="G182" s="29"/>
      <c r="H182" s="26"/>
    </row>
    <row r="183" spans="1:8" ht="14.25" customHeight="1" x14ac:dyDescent="0.25">
      <c r="A183" s="1">
        <v>177</v>
      </c>
      <c r="B183" s="26"/>
      <c r="C183" s="27"/>
      <c r="D183" s="28"/>
      <c r="E183" s="26"/>
      <c r="F183" s="26"/>
      <c r="G183" s="29"/>
      <c r="H183" s="26"/>
    </row>
    <row r="184" spans="1:8" ht="14.25" customHeight="1" x14ac:dyDescent="0.25">
      <c r="A184" s="1">
        <v>178</v>
      </c>
      <c r="B184" s="26"/>
      <c r="C184" s="27"/>
      <c r="D184" s="28"/>
      <c r="E184" s="26"/>
      <c r="F184" s="26"/>
      <c r="G184" s="29"/>
      <c r="H184" s="26"/>
    </row>
    <row r="185" spans="1:8" ht="14.25" customHeight="1" x14ac:dyDescent="0.25">
      <c r="A185" s="1">
        <v>179</v>
      </c>
      <c r="B185" s="26"/>
      <c r="C185" s="27"/>
      <c r="D185" s="28"/>
      <c r="E185" s="26"/>
      <c r="F185" s="26"/>
      <c r="G185" s="29"/>
      <c r="H185" s="26"/>
    </row>
    <row r="186" spans="1:8" ht="14.25" customHeight="1" x14ac:dyDescent="0.25">
      <c r="A186" s="1">
        <v>180</v>
      </c>
      <c r="B186" s="26"/>
      <c r="C186" s="27"/>
      <c r="D186" s="28"/>
      <c r="E186" s="26"/>
      <c r="F186" s="26"/>
      <c r="G186" s="29"/>
      <c r="H186" s="26"/>
    </row>
    <row r="187" spans="1:8" ht="14.25" customHeight="1" x14ac:dyDescent="0.25">
      <c r="A187" s="1">
        <v>181</v>
      </c>
      <c r="B187" s="26"/>
      <c r="C187" s="27"/>
      <c r="D187" s="28"/>
      <c r="E187" s="26"/>
      <c r="F187" s="26"/>
      <c r="G187" s="29"/>
      <c r="H187" s="26"/>
    </row>
    <row r="188" spans="1:8" ht="14.25" customHeight="1" x14ac:dyDescent="0.25">
      <c r="A188" s="1">
        <v>182</v>
      </c>
      <c r="B188" s="26"/>
      <c r="C188" s="27"/>
      <c r="D188" s="28"/>
      <c r="E188" s="26"/>
      <c r="F188" s="26"/>
      <c r="G188" s="29"/>
      <c r="H188" s="26"/>
    </row>
    <row r="189" spans="1:8" ht="14.25" customHeight="1" x14ac:dyDescent="0.25">
      <c r="A189" s="1">
        <v>183</v>
      </c>
      <c r="B189" s="26"/>
      <c r="C189" s="27"/>
      <c r="D189" s="28"/>
      <c r="E189" s="26"/>
      <c r="F189" s="26"/>
      <c r="G189" s="29"/>
      <c r="H189" s="26"/>
    </row>
    <row r="190" spans="1:8" ht="14.25" customHeight="1" x14ac:dyDescent="0.25">
      <c r="A190" s="1">
        <v>184</v>
      </c>
      <c r="B190" s="26"/>
      <c r="C190" s="27"/>
      <c r="D190" s="28"/>
      <c r="E190" s="26"/>
      <c r="F190" s="26"/>
      <c r="G190" s="29"/>
      <c r="H190" s="26"/>
    </row>
    <row r="191" spans="1:8" ht="14.25" customHeight="1" x14ac:dyDescent="0.25">
      <c r="A191" s="1">
        <v>185</v>
      </c>
      <c r="B191" s="26"/>
      <c r="C191" s="27"/>
      <c r="D191" s="28"/>
      <c r="E191" s="26"/>
      <c r="F191" s="26"/>
      <c r="G191" s="29"/>
      <c r="H191" s="26"/>
    </row>
    <row r="192" spans="1:8" ht="14.25" customHeight="1" x14ac:dyDescent="0.25">
      <c r="A192" s="1">
        <v>186</v>
      </c>
      <c r="B192" s="26"/>
      <c r="C192" s="27"/>
      <c r="D192" s="28"/>
      <c r="E192" s="26"/>
      <c r="F192" s="26"/>
      <c r="G192" s="29"/>
      <c r="H192" s="26"/>
    </row>
    <row r="193" spans="1:8" ht="14.25" customHeight="1" x14ac:dyDescent="0.25">
      <c r="A193" s="1">
        <v>187</v>
      </c>
      <c r="B193" s="26"/>
      <c r="C193" s="27"/>
      <c r="D193" s="28"/>
      <c r="E193" s="26"/>
      <c r="F193" s="26"/>
      <c r="G193" s="29"/>
      <c r="H193" s="26"/>
    </row>
    <row r="194" spans="1:8" ht="14.25" customHeight="1" x14ac:dyDescent="0.25">
      <c r="A194" s="1">
        <v>188</v>
      </c>
      <c r="B194" s="26"/>
      <c r="C194" s="27"/>
      <c r="D194" s="28"/>
      <c r="E194" s="26"/>
      <c r="F194" s="26"/>
      <c r="G194" s="29"/>
      <c r="H194" s="26"/>
    </row>
    <row r="195" spans="1:8" ht="14.25" customHeight="1" x14ac:dyDescent="0.25">
      <c r="A195" s="1">
        <v>189</v>
      </c>
      <c r="B195" s="26"/>
      <c r="C195" s="27"/>
      <c r="D195" s="28"/>
      <c r="E195" s="26"/>
      <c r="F195" s="26"/>
      <c r="G195" s="29"/>
      <c r="H195" s="26"/>
    </row>
    <row r="196" spans="1:8" ht="14.25" customHeight="1" x14ac:dyDescent="0.25">
      <c r="A196" s="1">
        <v>190</v>
      </c>
      <c r="B196" s="26"/>
      <c r="C196" s="27"/>
      <c r="D196" s="28"/>
      <c r="E196" s="26"/>
      <c r="F196" s="26"/>
      <c r="G196" s="29"/>
      <c r="H196" s="26"/>
    </row>
    <row r="197" spans="1:8" ht="14.25" customHeight="1" x14ac:dyDescent="0.25">
      <c r="A197" s="1">
        <v>191</v>
      </c>
      <c r="B197" s="26"/>
      <c r="C197" s="27"/>
      <c r="D197" s="28"/>
      <c r="E197" s="26"/>
      <c r="F197" s="26"/>
      <c r="G197" s="29"/>
      <c r="H197" s="26"/>
    </row>
    <row r="198" spans="1:8" ht="14.25" customHeight="1" x14ac:dyDescent="0.25">
      <c r="A198" s="1">
        <v>192</v>
      </c>
      <c r="B198" s="26"/>
      <c r="C198" s="27"/>
      <c r="D198" s="28"/>
      <c r="E198" s="26"/>
      <c r="F198" s="26"/>
      <c r="G198" s="29"/>
      <c r="H198" s="26"/>
    </row>
    <row r="199" spans="1:8" ht="14.25" customHeight="1" x14ac:dyDescent="0.25">
      <c r="A199" s="1">
        <v>193</v>
      </c>
      <c r="B199" s="26"/>
      <c r="C199" s="27"/>
      <c r="D199" s="28"/>
      <c r="E199" s="26"/>
      <c r="F199" s="26"/>
      <c r="G199" s="29"/>
      <c r="H199" s="26"/>
    </row>
    <row r="200" spans="1:8" ht="14.25" customHeight="1" x14ac:dyDescent="0.25">
      <c r="A200" s="1">
        <v>194</v>
      </c>
      <c r="B200" s="26"/>
      <c r="C200" s="27"/>
      <c r="D200" s="28"/>
      <c r="E200" s="26"/>
      <c r="F200" s="26"/>
      <c r="G200" s="29"/>
      <c r="H200" s="26"/>
    </row>
    <row r="201" spans="1:8" ht="14.25" customHeight="1" x14ac:dyDescent="0.25">
      <c r="A201" s="1">
        <v>195</v>
      </c>
      <c r="B201" s="26"/>
      <c r="C201" s="27"/>
      <c r="D201" s="28"/>
      <c r="E201" s="26"/>
      <c r="F201" s="26"/>
      <c r="G201" s="29"/>
      <c r="H201" s="26"/>
    </row>
    <row r="202" spans="1:8" ht="14.25" customHeight="1" x14ac:dyDescent="0.25">
      <c r="A202" s="1">
        <v>196</v>
      </c>
      <c r="B202" s="26"/>
      <c r="C202" s="27"/>
      <c r="D202" s="28"/>
      <c r="E202" s="26"/>
      <c r="F202" s="26"/>
      <c r="G202" s="29"/>
      <c r="H202" s="26"/>
    </row>
    <row r="203" spans="1:8" ht="14.25" customHeight="1" x14ac:dyDescent="0.25">
      <c r="A203" s="1">
        <v>197</v>
      </c>
      <c r="B203" s="26"/>
      <c r="C203" s="27"/>
      <c r="D203" s="28"/>
      <c r="E203" s="26"/>
      <c r="F203" s="26"/>
      <c r="G203" s="29"/>
      <c r="H203" s="26"/>
    </row>
    <row r="204" spans="1:8" ht="14.25" customHeight="1" x14ac:dyDescent="0.25">
      <c r="A204" s="1">
        <v>198</v>
      </c>
      <c r="B204" s="26"/>
      <c r="C204" s="27"/>
      <c r="D204" s="28"/>
      <c r="E204" s="26"/>
      <c r="F204" s="26"/>
      <c r="G204" s="29"/>
      <c r="H204" s="26"/>
    </row>
    <row r="205" spans="1:8" ht="14.25" customHeight="1" x14ac:dyDescent="0.25">
      <c r="A205" s="1">
        <v>199</v>
      </c>
      <c r="B205" s="26"/>
      <c r="C205" s="27"/>
      <c r="D205" s="28"/>
      <c r="E205" s="26"/>
      <c r="F205" s="26"/>
      <c r="G205" s="29"/>
      <c r="H205" s="26"/>
    </row>
    <row r="206" spans="1:8" ht="14.25" customHeight="1" x14ac:dyDescent="0.25">
      <c r="A206" s="1">
        <v>200</v>
      </c>
      <c r="B206" s="26"/>
      <c r="C206" s="27"/>
      <c r="D206" s="28"/>
      <c r="E206" s="26"/>
      <c r="F206" s="26"/>
      <c r="G206" s="29"/>
      <c r="H206" s="26"/>
    </row>
    <row r="207" spans="1:8" ht="14.25" customHeight="1" x14ac:dyDescent="0.25">
      <c r="A207" s="1">
        <v>201</v>
      </c>
      <c r="B207" s="26"/>
      <c r="C207" s="27"/>
      <c r="D207" s="28"/>
      <c r="E207" s="26"/>
      <c r="F207" s="26"/>
      <c r="G207" s="29"/>
      <c r="H207" s="26"/>
    </row>
    <row r="208" spans="1:8" ht="14.25" customHeight="1" x14ac:dyDescent="0.25">
      <c r="A208" s="1">
        <v>202</v>
      </c>
      <c r="B208" s="26"/>
      <c r="C208" s="27"/>
      <c r="D208" s="28"/>
      <c r="E208" s="26"/>
      <c r="F208" s="26"/>
      <c r="G208" s="29"/>
      <c r="H208" s="26"/>
    </row>
    <row r="209" spans="1:8" ht="14.25" customHeight="1" x14ac:dyDescent="0.25">
      <c r="A209" s="1">
        <v>203</v>
      </c>
      <c r="B209" s="26"/>
      <c r="C209" s="27"/>
      <c r="D209" s="28"/>
      <c r="E209" s="26"/>
      <c r="F209" s="26"/>
      <c r="G209" s="29"/>
      <c r="H209" s="26"/>
    </row>
    <row r="210" spans="1:8" ht="14.25" customHeight="1" x14ac:dyDescent="0.25">
      <c r="A210" s="1">
        <v>204</v>
      </c>
      <c r="B210" s="26"/>
      <c r="C210" s="27"/>
      <c r="D210" s="28"/>
      <c r="E210" s="26"/>
      <c r="F210" s="26"/>
      <c r="G210" s="29"/>
      <c r="H210" s="26"/>
    </row>
    <row r="211" spans="1:8" ht="14.25" customHeight="1" x14ac:dyDescent="0.25">
      <c r="A211" s="1">
        <v>205</v>
      </c>
      <c r="B211" s="26"/>
      <c r="C211" s="27"/>
      <c r="D211" s="28"/>
      <c r="E211" s="26"/>
      <c r="F211" s="26"/>
      <c r="G211" s="29"/>
      <c r="H211" s="26"/>
    </row>
    <row r="212" spans="1:8" ht="14.25" customHeight="1" x14ac:dyDescent="0.25">
      <c r="A212" s="1">
        <v>206</v>
      </c>
      <c r="B212" s="26"/>
      <c r="C212" s="27"/>
      <c r="D212" s="28"/>
      <c r="E212" s="26"/>
      <c r="F212" s="26"/>
      <c r="G212" s="29"/>
      <c r="H212" s="26"/>
    </row>
    <row r="213" spans="1:8" ht="14.25" customHeight="1" x14ac:dyDescent="0.25">
      <c r="A213" s="1">
        <v>207</v>
      </c>
      <c r="B213" s="26"/>
      <c r="C213" s="27"/>
      <c r="D213" s="28"/>
      <c r="E213" s="26"/>
      <c r="F213" s="26"/>
      <c r="G213" s="29"/>
      <c r="H213" s="26"/>
    </row>
    <row r="214" spans="1:8" ht="14.25" customHeight="1" x14ac:dyDescent="0.25">
      <c r="A214" s="1">
        <v>208</v>
      </c>
      <c r="B214" s="26"/>
      <c r="C214" s="27"/>
      <c r="D214" s="28"/>
      <c r="E214" s="26"/>
      <c r="F214" s="26"/>
      <c r="G214" s="29"/>
      <c r="H214" s="26"/>
    </row>
    <row r="215" spans="1:8" ht="14.25" customHeight="1" x14ac:dyDescent="0.25">
      <c r="A215" s="1">
        <v>209</v>
      </c>
      <c r="B215" s="26"/>
      <c r="C215" s="27"/>
      <c r="D215" s="28"/>
      <c r="E215" s="26"/>
      <c r="F215" s="26"/>
      <c r="G215" s="29"/>
      <c r="H215" s="26"/>
    </row>
    <row r="216" spans="1:8" ht="14.25" customHeight="1" x14ac:dyDescent="0.25">
      <c r="A216" s="1">
        <v>210</v>
      </c>
      <c r="B216" s="26"/>
      <c r="C216" s="27"/>
      <c r="D216" s="28"/>
      <c r="E216" s="26"/>
      <c r="F216" s="26"/>
      <c r="G216" s="29"/>
      <c r="H216" s="26"/>
    </row>
    <row r="217" spans="1:8" ht="14.25" customHeight="1" x14ac:dyDescent="0.25">
      <c r="A217" s="1">
        <v>211</v>
      </c>
      <c r="B217" s="26"/>
      <c r="C217" s="27"/>
      <c r="D217" s="28"/>
      <c r="E217" s="26"/>
      <c r="F217" s="26"/>
      <c r="G217" s="29"/>
      <c r="H217" s="26"/>
    </row>
    <row r="218" spans="1:8" ht="14.25" customHeight="1" x14ac:dyDescent="0.25">
      <c r="A218" s="1">
        <v>212</v>
      </c>
      <c r="B218" s="26"/>
      <c r="C218" s="27"/>
      <c r="D218" s="28"/>
      <c r="E218" s="26"/>
      <c r="F218" s="26"/>
      <c r="G218" s="29"/>
      <c r="H218" s="26"/>
    </row>
    <row r="219" spans="1:8" ht="14.25" customHeight="1" x14ac:dyDescent="0.25">
      <c r="A219" s="1">
        <v>213</v>
      </c>
      <c r="B219" s="26"/>
      <c r="C219" s="27"/>
      <c r="D219" s="28"/>
      <c r="E219" s="26"/>
      <c r="F219" s="26"/>
      <c r="G219" s="29"/>
      <c r="H219" s="26"/>
    </row>
    <row r="220" spans="1:8" ht="14.25" customHeight="1" x14ac:dyDescent="0.25">
      <c r="A220" s="1">
        <v>214</v>
      </c>
      <c r="B220" s="26"/>
      <c r="C220" s="27"/>
      <c r="D220" s="28"/>
      <c r="E220" s="26"/>
      <c r="F220" s="26"/>
      <c r="G220" s="29"/>
      <c r="H220" s="26"/>
    </row>
    <row r="221" spans="1:8" ht="14.25" customHeight="1" x14ac:dyDescent="0.25">
      <c r="A221" s="1">
        <v>215</v>
      </c>
      <c r="B221" s="26"/>
      <c r="C221" s="27"/>
      <c r="D221" s="28"/>
      <c r="E221" s="26"/>
      <c r="F221" s="26"/>
      <c r="G221" s="29"/>
      <c r="H221" s="26"/>
    </row>
    <row r="222" spans="1:8" ht="14.25" customHeight="1" x14ac:dyDescent="0.25">
      <c r="A222" s="1">
        <v>216</v>
      </c>
      <c r="B222" s="26"/>
      <c r="C222" s="27"/>
      <c r="D222" s="28"/>
      <c r="E222" s="26"/>
      <c r="F222" s="26"/>
      <c r="G222" s="29"/>
      <c r="H222" s="26"/>
    </row>
    <row r="223" spans="1:8" ht="14.25" customHeight="1" x14ac:dyDescent="0.25">
      <c r="A223" s="1">
        <v>217</v>
      </c>
      <c r="B223" s="26"/>
      <c r="C223" s="27"/>
      <c r="D223" s="28"/>
      <c r="E223" s="26"/>
      <c r="F223" s="26"/>
      <c r="G223" s="29"/>
      <c r="H223" s="26"/>
    </row>
    <row r="224" spans="1:8" ht="14.25" customHeight="1" x14ac:dyDescent="0.25">
      <c r="A224" s="1">
        <v>218</v>
      </c>
      <c r="B224" s="26"/>
      <c r="C224" s="27"/>
      <c r="D224" s="28"/>
      <c r="E224" s="26"/>
      <c r="F224" s="26"/>
      <c r="G224" s="29"/>
      <c r="H224" s="26"/>
    </row>
    <row r="225" spans="1:8" ht="14.25" customHeight="1" x14ac:dyDescent="0.25">
      <c r="A225" s="1">
        <v>219</v>
      </c>
      <c r="B225" s="26"/>
      <c r="C225" s="27"/>
      <c r="D225" s="28"/>
      <c r="E225" s="26"/>
      <c r="F225" s="26"/>
      <c r="G225" s="29"/>
      <c r="H225" s="26"/>
    </row>
    <row r="226" spans="1:8" ht="14.25" customHeight="1" x14ac:dyDescent="0.25">
      <c r="A226" s="1">
        <v>220</v>
      </c>
      <c r="B226" s="26"/>
      <c r="C226" s="27"/>
      <c r="D226" s="28"/>
      <c r="E226" s="26"/>
      <c r="F226" s="26"/>
      <c r="G226" s="29"/>
      <c r="H226" s="26"/>
    </row>
    <row r="227" spans="1:8" ht="14.25" customHeight="1" x14ac:dyDescent="0.25">
      <c r="A227" s="1">
        <v>221</v>
      </c>
      <c r="B227" s="26"/>
      <c r="C227" s="27"/>
      <c r="D227" s="28"/>
      <c r="E227" s="26"/>
      <c r="F227" s="26"/>
      <c r="G227" s="29"/>
      <c r="H227" s="26"/>
    </row>
    <row r="228" spans="1:8" ht="14.25" customHeight="1" x14ac:dyDescent="0.25">
      <c r="A228" s="1">
        <v>222</v>
      </c>
      <c r="B228" s="26"/>
      <c r="C228" s="27"/>
      <c r="D228" s="28"/>
      <c r="E228" s="26"/>
      <c r="F228" s="26"/>
      <c r="G228" s="29"/>
      <c r="H228" s="26"/>
    </row>
    <row r="229" spans="1:8" ht="14.25" customHeight="1" x14ac:dyDescent="0.25">
      <c r="A229" s="1">
        <v>223</v>
      </c>
      <c r="B229" s="26"/>
      <c r="C229" s="27"/>
      <c r="D229" s="28"/>
      <c r="E229" s="26"/>
      <c r="F229" s="26"/>
      <c r="G229" s="29"/>
      <c r="H229" s="26"/>
    </row>
    <row r="230" spans="1:8" ht="14.25" customHeight="1" x14ac:dyDescent="0.25">
      <c r="A230" s="1">
        <v>224</v>
      </c>
      <c r="B230" s="26"/>
      <c r="C230" s="27"/>
      <c r="D230" s="28"/>
      <c r="E230" s="26"/>
      <c r="F230" s="26"/>
      <c r="G230" s="29"/>
      <c r="H230" s="26"/>
    </row>
    <row r="231" spans="1:8" ht="14.25" customHeight="1" x14ac:dyDescent="0.25">
      <c r="A231" s="1">
        <v>225</v>
      </c>
      <c r="B231" s="26"/>
      <c r="C231" s="27"/>
      <c r="D231" s="28"/>
      <c r="E231" s="26"/>
      <c r="F231" s="26"/>
      <c r="G231" s="29"/>
      <c r="H231" s="26"/>
    </row>
    <row r="232" spans="1:8" ht="14.25" customHeight="1" x14ac:dyDescent="0.25">
      <c r="A232" s="1">
        <v>226</v>
      </c>
      <c r="B232" s="26"/>
      <c r="C232" s="27"/>
      <c r="D232" s="28"/>
      <c r="E232" s="26"/>
      <c r="F232" s="26"/>
      <c r="G232" s="29"/>
      <c r="H232" s="26"/>
    </row>
    <row r="233" spans="1:8" ht="14.25" customHeight="1" x14ac:dyDescent="0.25">
      <c r="A233" s="1">
        <v>227</v>
      </c>
      <c r="B233" s="26"/>
      <c r="C233" s="27"/>
      <c r="D233" s="28"/>
      <c r="E233" s="26"/>
      <c r="F233" s="26"/>
      <c r="G233" s="29"/>
      <c r="H233" s="26"/>
    </row>
    <row r="234" spans="1:8" ht="14.25" customHeight="1" x14ac:dyDescent="0.25">
      <c r="A234" s="1">
        <v>228</v>
      </c>
      <c r="B234" s="26"/>
      <c r="C234" s="27"/>
      <c r="D234" s="28"/>
      <c r="E234" s="26"/>
      <c r="F234" s="26"/>
      <c r="G234" s="29"/>
      <c r="H234" s="26"/>
    </row>
    <row r="235" spans="1:8" ht="14.25" customHeight="1" x14ac:dyDescent="0.25">
      <c r="A235" s="1">
        <v>229</v>
      </c>
      <c r="B235" s="26"/>
      <c r="C235" s="27"/>
      <c r="D235" s="28"/>
      <c r="E235" s="26"/>
      <c r="F235" s="26"/>
      <c r="G235" s="29"/>
      <c r="H235" s="26"/>
    </row>
    <row r="236" spans="1:8" ht="14.25" customHeight="1" x14ac:dyDescent="0.25">
      <c r="A236" s="1">
        <v>230</v>
      </c>
      <c r="B236" s="26"/>
      <c r="C236" s="27"/>
      <c r="D236" s="28"/>
      <c r="E236" s="26"/>
      <c r="F236" s="26"/>
      <c r="G236" s="29"/>
      <c r="H236" s="26"/>
    </row>
    <row r="237" spans="1:8" ht="14.25" customHeight="1" x14ac:dyDescent="0.25">
      <c r="A237" s="1">
        <v>231</v>
      </c>
      <c r="B237" s="26"/>
      <c r="C237" s="27"/>
      <c r="D237" s="28"/>
      <c r="E237" s="26"/>
      <c r="F237" s="26"/>
      <c r="G237" s="29"/>
      <c r="H237" s="26"/>
    </row>
    <row r="238" spans="1:8" ht="14.25" customHeight="1" x14ac:dyDescent="0.25">
      <c r="A238" s="1">
        <v>232</v>
      </c>
      <c r="B238" s="26"/>
      <c r="C238" s="27"/>
      <c r="D238" s="28"/>
      <c r="E238" s="26"/>
      <c r="F238" s="26"/>
      <c r="G238" s="29"/>
      <c r="H238" s="26"/>
    </row>
    <row r="239" spans="1:8" ht="14.25" customHeight="1" x14ac:dyDescent="0.25">
      <c r="A239" s="1">
        <v>233</v>
      </c>
      <c r="B239" s="26"/>
      <c r="C239" s="27"/>
      <c r="D239" s="28"/>
      <c r="E239" s="26"/>
      <c r="F239" s="26"/>
      <c r="G239" s="29"/>
      <c r="H239" s="26"/>
    </row>
    <row r="240" spans="1:8" ht="14.25" customHeight="1" x14ac:dyDescent="0.25">
      <c r="A240" s="1">
        <v>234</v>
      </c>
      <c r="B240" s="26"/>
      <c r="C240" s="27"/>
      <c r="D240" s="28"/>
      <c r="E240" s="26"/>
      <c r="F240" s="26"/>
      <c r="G240" s="29"/>
      <c r="H240" s="26"/>
    </row>
    <row r="241" spans="1:8" ht="14.25" customHeight="1" x14ac:dyDescent="0.25">
      <c r="A241" s="1">
        <v>235</v>
      </c>
      <c r="B241" s="26"/>
      <c r="C241" s="27"/>
      <c r="D241" s="28"/>
      <c r="E241" s="26"/>
      <c r="F241" s="26"/>
      <c r="G241" s="29"/>
      <c r="H241" s="26"/>
    </row>
    <row r="242" spans="1:8" ht="14.25" customHeight="1" x14ac:dyDescent="0.25">
      <c r="A242" s="1">
        <v>236</v>
      </c>
      <c r="B242" s="26"/>
      <c r="C242" s="27"/>
      <c r="D242" s="28"/>
      <c r="E242" s="26"/>
      <c r="F242" s="26"/>
      <c r="G242" s="29"/>
      <c r="H242" s="26"/>
    </row>
    <row r="243" spans="1:8" ht="14.25" customHeight="1" x14ac:dyDescent="0.25">
      <c r="A243" s="1">
        <v>237</v>
      </c>
      <c r="B243" s="26"/>
      <c r="C243" s="27"/>
      <c r="D243" s="28"/>
      <c r="E243" s="26"/>
      <c r="F243" s="26"/>
      <c r="G243" s="29"/>
      <c r="H243" s="26"/>
    </row>
    <row r="244" spans="1:8" ht="14.25" customHeight="1" x14ac:dyDescent="0.25">
      <c r="A244" s="1">
        <v>238</v>
      </c>
      <c r="B244" s="26"/>
      <c r="C244" s="27"/>
      <c r="D244" s="28"/>
      <c r="E244" s="26"/>
      <c r="F244" s="26"/>
      <c r="G244" s="29"/>
      <c r="H244" s="26"/>
    </row>
    <row r="245" spans="1:8" ht="14.25" customHeight="1" x14ac:dyDescent="0.25">
      <c r="A245" s="1">
        <v>239</v>
      </c>
      <c r="B245" s="26"/>
      <c r="C245" s="27"/>
      <c r="D245" s="28"/>
      <c r="E245" s="26"/>
      <c r="F245" s="26"/>
      <c r="G245" s="29"/>
      <c r="H245" s="26"/>
    </row>
    <row r="246" spans="1:8" ht="14.25" customHeight="1" x14ac:dyDescent="0.25">
      <c r="A246" s="1">
        <v>240</v>
      </c>
      <c r="B246" s="26"/>
      <c r="C246" s="27"/>
      <c r="D246" s="28"/>
      <c r="E246" s="26"/>
      <c r="F246" s="26"/>
      <c r="G246" s="29"/>
      <c r="H246" s="26"/>
    </row>
    <row r="247" spans="1:8" ht="14.25" customHeight="1" x14ac:dyDescent="0.25">
      <c r="A247" s="1">
        <v>241</v>
      </c>
      <c r="B247" s="26"/>
      <c r="C247" s="27"/>
      <c r="D247" s="28"/>
      <c r="E247" s="26"/>
      <c r="F247" s="26"/>
      <c r="G247" s="29"/>
      <c r="H247" s="26"/>
    </row>
    <row r="248" spans="1:8" ht="14.25" customHeight="1" x14ac:dyDescent="0.25">
      <c r="A248" s="1">
        <v>242</v>
      </c>
      <c r="B248" s="26"/>
      <c r="C248" s="27"/>
      <c r="D248" s="28"/>
      <c r="E248" s="26"/>
      <c r="F248" s="26"/>
      <c r="G248" s="29"/>
      <c r="H248" s="26"/>
    </row>
    <row r="249" spans="1:8" ht="14.25" customHeight="1" x14ac:dyDescent="0.25">
      <c r="A249" s="1">
        <v>243</v>
      </c>
      <c r="B249" s="26"/>
      <c r="C249" s="27"/>
      <c r="D249" s="28"/>
      <c r="E249" s="26"/>
      <c r="F249" s="26"/>
      <c r="G249" s="29"/>
      <c r="H249" s="26"/>
    </row>
    <row r="250" spans="1:8" ht="14.25" customHeight="1" x14ac:dyDescent="0.25">
      <c r="A250" s="1">
        <v>244</v>
      </c>
      <c r="B250" s="26"/>
      <c r="C250" s="27"/>
      <c r="D250" s="28"/>
      <c r="E250" s="26"/>
      <c r="F250" s="26"/>
      <c r="G250" s="29"/>
      <c r="H250" s="26"/>
    </row>
    <row r="251" spans="1:8" ht="14.25" customHeight="1" x14ac:dyDescent="0.25">
      <c r="A251" s="1">
        <v>245</v>
      </c>
      <c r="B251" s="26"/>
      <c r="C251" s="27"/>
      <c r="D251" s="28"/>
      <c r="E251" s="26"/>
      <c r="F251" s="26"/>
      <c r="G251" s="29"/>
      <c r="H251" s="26"/>
    </row>
    <row r="252" spans="1:8" ht="14.25" customHeight="1" x14ac:dyDescent="0.25">
      <c r="A252" s="1">
        <v>246</v>
      </c>
      <c r="B252" s="26"/>
      <c r="C252" s="27"/>
      <c r="D252" s="28"/>
      <c r="E252" s="26"/>
      <c r="F252" s="26"/>
      <c r="G252" s="29"/>
      <c r="H252" s="26"/>
    </row>
    <row r="253" spans="1:8" ht="14.25" customHeight="1" x14ac:dyDescent="0.25">
      <c r="A253" s="1">
        <v>247</v>
      </c>
      <c r="B253" s="26"/>
      <c r="C253" s="27"/>
      <c r="D253" s="28"/>
      <c r="E253" s="26"/>
      <c r="F253" s="26"/>
      <c r="G253" s="29"/>
      <c r="H253" s="26"/>
    </row>
    <row r="254" spans="1:8" ht="14.25" customHeight="1" x14ac:dyDescent="0.25">
      <c r="A254" s="1">
        <v>248</v>
      </c>
      <c r="B254" s="26"/>
      <c r="C254" s="27"/>
      <c r="D254" s="28"/>
      <c r="E254" s="26"/>
      <c r="F254" s="26"/>
      <c r="G254" s="29"/>
      <c r="H254" s="26"/>
    </row>
    <row r="255" spans="1:8" ht="14.25" customHeight="1" x14ac:dyDescent="0.25">
      <c r="A255" s="1">
        <v>249</v>
      </c>
      <c r="B255" s="26"/>
      <c r="C255" s="27"/>
      <c r="D255" s="28"/>
      <c r="E255" s="26"/>
      <c r="F255" s="26"/>
      <c r="G255" s="29"/>
      <c r="H255" s="26"/>
    </row>
    <row r="256" spans="1:8" ht="14.25" customHeight="1" x14ac:dyDescent="0.25">
      <c r="A256" s="1">
        <v>250</v>
      </c>
      <c r="B256" s="26"/>
      <c r="C256" s="27"/>
      <c r="D256" s="28"/>
      <c r="E256" s="26"/>
      <c r="F256" s="26"/>
      <c r="G256" s="29"/>
      <c r="H256" s="26"/>
    </row>
    <row r="257" spans="1:8" ht="14.25" customHeight="1" x14ac:dyDescent="0.25">
      <c r="A257" s="1">
        <v>251</v>
      </c>
      <c r="B257" s="26"/>
      <c r="C257" s="27"/>
      <c r="D257" s="28"/>
      <c r="E257" s="26"/>
      <c r="F257" s="26"/>
      <c r="G257" s="29"/>
      <c r="H257" s="26"/>
    </row>
    <row r="258" spans="1:8" ht="14.25" customHeight="1" x14ac:dyDescent="0.25">
      <c r="A258" s="1">
        <v>252</v>
      </c>
      <c r="B258" s="26"/>
      <c r="C258" s="27"/>
      <c r="D258" s="28"/>
      <c r="E258" s="26"/>
      <c r="F258" s="26"/>
      <c r="G258" s="29"/>
      <c r="H258" s="26"/>
    </row>
    <row r="259" spans="1:8" ht="14.25" customHeight="1" x14ac:dyDescent="0.25">
      <c r="A259" s="1">
        <v>253</v>
      </c>
      <c r="B259" s="26"/>
      <c r="C259" s="27"/>
      <c r="D259" s="28"/>
      <c r="E259" s="26"/>
      <c r="F259" s="26"/>
      <c r="G259" s="29"/>
      <c r="H259" s="26"/>
    </row>
    <row r="260" spans="1:8" ht="14.25" customHeight="1" x14ac:dyDescent="0.25">
      <c r="A260" s="1">
        <v>254</v>
      </c>
      <c r="B260" s="26"/>
      <c r="C260" s="27"/>
      <c r="D260" s="28"/>
      <c r="E260" s="26"/>
      <c r="F260" s="26"/>
      <c r="G260" s="29"/>
      <c r="H260" s="26"/>
    </row>
    <row r="261" spans="1:8" ht="14.25" customHeight="1" x14ac:dyDescent="0.25">
      <c r="A261" s="1">
        <v>255</v>
      </c>
      <c r="B261" s="26"/>
      <c r="C261" s="27"/>
      <c r="D261" s="28"/>
      <c r="E261" s="26"/>
      <c r="F261" s="26"/>
      <c r="G261" s="29"/>
      <c r="H261" s="26"/>
    </row>
    <row r="262" spans="1:8" ht="14.25" customHeight="1" x14ac:dyDescent="0.25">
      <c r="A262" s="1">
        <v>256</v>
      </c>
      <c r="B262" s="26"/>
      <c r="C262" s="27"/>
      <c r="D262" s="28"/>
      <c r="E262" s="26"/>
      <c r="F262" s="26"/>
      <c r="G262" s="29"/>
      <c r="H262" s="26"/>
    </row>
    <row r="263" spans="1:8" ht="14.25" customHeight="1" x14ac:dyDescent="0.25">
      <c r="A263" s="1">
        <v>257</v>
      </c>
      <c r="B263" s="26"/>
      <c r="C263" s="27"/>
      <c r="D263" s="28"/>
      <c r="E263" s="26"/>
      <c r="F263" s="26"/>
      <c r="G263" s="29"/>
      <c r="H263" s="26"/>
    </row>
    <row r="264" spans="1:8" ht="14.25" customHeight="1" x14ac:dyDescent="0.25">
      <c r="A264" s="1">
        <v>258</v>
      </c>
      <c r="B264" s="26"/>
      <c r="C264" s="27"/>
      <c r="D264" s="28"/>
      <c r="E264" s="26"/>
      <c r="F264" s="26"/>
      <c r="G264" s="29"/>
      <c r="H264" s="26"/>
    </row>
    <row r="265" spans="1:8" ht="14.25" customHeight="1" x14ac:dyDescent="0.25">
      <c r="A265" s="1">
        <v>259</v>
      </c>
      <c r="B265" s="26"/>
      <c r="C265" s="27"/>
      <c r="D265" s="28"/>
      <c r="E265" s="26"/>
      <c r="F265" s="26"/>
      <c r="G265" s="29"/>
      <c r="H265" s="26"/>
    </row>
    <row r="266" spans="1:8" ht="14.25" customHeight="1" x14ac:dyDescent="0.25">
      <c r="A266" s="1">
        <v>260</v>
      </c>
      <c r="B266" s="26"/>
      <c r="C266" s="27"/>
      <c r="D266" s="28"/>
      <c r="E266" s="26"/>
      <c r="F266" s="26"/>
      <c r="G266" s="29"/>
      <c r="H266" s="26"/>
    </row>
    <row r="267" spans="1:8" ht="14.25" customHeight="1" x14ac:dyDescent="0.25">
      <c r="A267" s="1">
        <v>261</v>
      </c>
      <c r="B267" s="26"/>
      <c r="C267" s="27"/>
      <c r="D267" s="28"/>
      <c r="E267" s="26"/>
      <c r="F267" s="26"/>
      <c r="G267" s="29"/>
      <c r="H267" s="26"/>
    </row>
    <row r="268" spans="1:8" ht="14.25" customHeight="1" x14ac:dyDescent="0.25">
      <c r="A268" s="1">
        <v>262</v>
      </c>
      <c r="B268" s="26"/>
      <c r="C268" s="27"/>
      <c r="D268" s="28"/>
      <c r="E268" s="26"/>
      <c r="F268" s="26"/>
      <c r="G268" s="29"/>
      <c r="H268" s="26"/>
    </row>
    <row r="269" spans="1:8" ht="14.25" customHeight="1" x14ac:dyDescent="0.25">
      <c r="A269" s="1">
        <v>263</v>
      </c>
      <c r="B269" s="26"/>
      <c r="C269" s="27"/>
      <c r="D269" s="28"/>
      <c r="E269" s="26"/>
      <c r="F269" s="26"/>
      <c r="G269" s="29"/>
      <c r="H269" s="26"/>
    </row>
    <row r="270" spans="1:8" ht="14.25" customHeight="1" x14ac:dyDescent="0.25">
      <c r="A270" s="1">
        <v>264</v>
      </c>
      <c r="B270" s="26"/>
      <c r="C270" s="27"/>
      <c r="D270" s="28"/>
      <c r="E270" s="26"/>
      <c r="F270" s="26"/>
      <c r="G270" s="29"/>
      <c r="H270" s="26"/>
    </row>
    <row r="271" spans="1:8" ht="14.25" customHeight="1" x14ac:dyDescent="0.25">
      <c r="A271" s="1">
        <v>265</v>
      </c>
      <c r="B271" s="26"/>
      <c r="C271" s="27"/>
      <c r="D271" s="28"/>
      <c r="E271" s="26"/>
      <c r="F271" s="26"/>
      <c r="G271" s="29"/>
      <c r="H271" s="26"/>
    </row>
    <row r="272" spans="1:8" ht="14.25" customHeight="1" x14ac:dyDescent="0.25">
      <c r="A272" s="1">
        <v>266</v>
      </c>
      <c r="B272" s="26"/>
      <c r="C272" s="27"/>
      <c r="D272" s="28"/>
      <c r="E272" s="26"/>
      <c r="F272" s="26"/>
      <c r="G272" s="29"/>
      <c r="H272" s="26"/>
    </row>
    <row r="273" spans="1:8" ht="14.25" customHeight="1" x14ac:dyDescent="0.25">
      <c r="A273" s="1">
        <v>267</v>
      </c>
      <c r="B273" s="26"/>
      <c r="C273" s="27"/>
      <c r="D273" s="28"/>
      <c r="E273" s="26"/>
      <c r="F273" s="26"/>
      <c r="G273" s="29"/>
      <c r="H273" s="26"/>
    </row>
    <row r="274" spans="1:8" ht="14.25" customHeight="1" x14ac:dyDescent="0.25">
      <c r="A274" s="1">
        <v>268</v>
      </c>
      <c r="B274" s="26"/>
      <c r="C274" s="27"/>
      <c r="D274" s="28"/>
      <c r="E274" s="26"/>
      <c r="F274" s="26"/>
      <c r="G274" s="29"/>
      <c r="H274" s="26"/>
    </row>
    <row r="275" spans="1:8" ht="14.25" customHeight="1" x14ac:dyDescent="0.25">
      <c r="A275" s="1">
        <v>269</v>
      </c>
      <c r="B275" s="26"/>
      <c r="C275" s="27"/>
      <c r="D275" s="28"/>
      <c r="E275" s="26"/>
      <c r="F275" s="26"/>
      <c r="G275" s="29"/>
      <c r="H275" s="26"/>
    </row>
    <row r="276" spans="1:8" ht="14.25" customHeight="1" x14ac:dyDescent="0.25">
      <c r="A276" s="1">
        <v>270</v>
      </c>
      <c r="B276" s="26"/>
      <c r="C276" s="27"/>
      <c r="D276" s="28"/>
      <c r="E276" s="26"/>
      <c r="F276" s="26"/>
      <c r="G276" s="29"/>
      <c r="H276" s="26"/>
    </row>
    <row r="277" spans="1:8" ht="14.25" customHeight="1" x14ac:dyDescent="0.25">
      <c r="A277" s="1">
        <v>271</v>
      </c>
      <c r="B277" s="26"/>
      <c r="C277" s="27"/>
      <c r="D277" s="28"/>
      <c r="E277" s="26"/>
      <c r="F277" s="26"/>
      <c r="G277" s="29"/>
      <c r="H277" s="26"/>
    </row>
    <row r="278" spans="1:8" ht="14.25" customHeight="1" x14ac:dyDescent="0.25">
      <c r="A278" s="1">
        <v>272</v>
      </c>
      <c r="B278" s="26"/>
      <c r="C278" s="27"/>
      <c r="D278" s="28"/>
      <c r="E278" s="26"/>
      <c r="F278" s="26"/>
      <c r="G278" s="29"/>
      <c r="H278" s="26"/>
    </row>
    <row r="279" spans="1:8" ht="14.25" customHeight="1" x14ac:dyDescent="0.25">
      <c r="A279" s="1">
        <v>273</v>
      </c>
      <c r="B279" s="26"/>
      <c r="C279" s="27"/>
      <c r="D279" s="28"/>
      <c r="E279" s="26"/>
      <c r="F279" s="26"/>
      <c r="G279" s="29"/>
      <c r="H279" s="26"/>
    </row>
    <row r="280" spans="1:8" ht="14.25" customHeight="1" x14ac:dyDescent="0.25">
      <c r="A280" s="1">
        <v>274</v>
      </c>
      <c r="B280" s="26"/>
      <c r="C280" s="27"/>
      <c r="D280" s="28"/>
      <c r="E280" s="26"/>
      <c r="F280" s="26"/>
      <c r="G280" s="29"/>
      <c r="H280" s="26"/>
    </row>
    <row r="281" spans="1:8" ht="14.25" customHeight="1" x14ac:dyDescent="0.25">
      <c r="A281" s="1">
        <v>275</v>
      </c>
      <c r="B281" s="26"/>
      <c r="C281" s="27"/>
      <c r="D281" s="28"/>
      <c r="E281" s="26"/>
      <c r="F281" s="26"/>
      <c r="G281" s="29"/>
      <c r="H281" s="26"/>
    </row>
    <row r="282" spans="1:8" ht="14.25" customHeight="1" x14ac:dyDescent="0.25">
      <c r="A282" s="1">
        <v>276</v>
      </c>
      <c r="B282" s="26"/>
      <c r="C282" s="27"/>
      <c r="D282" s="28"/>
      <c r="E282" s="26"/>
      <c r="F282" s="26"/>
      <c r="G282" s="29"/>
      <c r="H282" s="26"/>
    </row>
    <row r="283" spans="1:8" ht="14.25" customHeight="1" x14ac:dyDescent="0.25">
      <c r="A283" s="1">
        <v>277</v>
      </c>
      <c r="B283" s="26"/>
      <c r="C283" s="27"/>
      <c r="D283" s="28"/>
      <c r="E283" s="26"/>
      <c r="F283" s="26"/>
      <c r="G283" s="29"/>
      <c r="H283" s="26"/>
    </row>
    <row r="284" spans="1:8" ht="14.25" customHeight="1" x14ac:dyDescent="0.25">
      <c r="A284" s="1">
        <v>278</v>
      </c>
      <c r="B284" s="26"/>
      <c r="C284" s="27"/>
      <c r="D284" s="28"/>
      <c r="E284" s="26"/>
      <c r="F284" s="26"/>
      <c r="G284" s="29"/>
      <c r="H284" s="26"/>
    </row>
    <row r="285" spans="1:8" ht="14.25" customHeight="1" x14ac:dyDescent="0.25">
      <c r="A285" s="1">
        <v>279</v>
      </c>
      <c r="B285" s="26"/>
      <c r="C285" s="27"/>
      <c r="D285" s="28"/>
      <c r="E285" s="26"/>
      <c r="F285" s="26"/>
      <c r="G285" s="29"/>
      <c r="H285" s="26"/>
    </row>
    <row r="286" spans="1:8" ht="14.25" customHeight="1" x14ac:dyDescent="0.25">
      <c r="A286" s="1">
        <v>280</v>
      </c>
      <c r="B286" s="26"/>
      <c r="C286" s="27"/>
      <c r="D286" s="28"/>
      <c r="E286" s="26"/>
      <c r="F286" s="26"/>
      <c r="G286" s="29"/>
      <c r="H286" s="26"/>
    </row>
    <row r="287" spans="1:8" ht="14.25" customHeight="1" x14ac:dyDescent="0.25">
      <c r="A287" s="1">
        <v>281</v>
      </c>
      <c r="B287" s="26"/>
      <c r="C287" s="27"/>
      <c r="D287" s="28"/>
      <c r="E287" s="26"/>
      <c r="F287" s="26"/>
      <c r="G287" s="29"/>
      <c r="H287" s="26"/>
    </row>
    <row r="288" spans="1:8" ht="14.25" customHeight="1" x14ac:dyDescent="0.25">
      <c r="A288" s="1">
        <v>282</v>
      </c>
      <c r="B288" s="26"/>
      <c r="C288" s="27"/>
      <c r="D288" s="28"/>
      <c r="E288" s="26"/>
      <c r="F288" s="26"/>
      <c r="G288" s="29"/>
      <c r="H288" s="26"/>
    </row>
    <row r="289" spans="1:8" ht="14.25" customHeight="1" x14ac:dyDescent="0.25">
      <c r="A289" s="1">
        <v>283</v>
      </c>
      <c r="B289" s="26"/>
      <c r="C289" s="27"/>
      <c r="D289" s="28"/>
      <c r="E289" s="26"/>
      <c r="F289" s="26"/>
      <c r="G289" s="29"/>
      <c r="H289" s="26"/>
    </row>
    <row r="290" spans="1:8" ht="14.25" customHeight="1" x14ac:dyDescent="0.25">
      <c r="A290" s="1">
        <v>284</v>
      </c>
      <c r="B290" s="26"/>
      <c r="C290" s="27"/>
      <c r="D290" s="28"/>
      <c r="E290" s="26"/>
      <c r="F290" s="26"/>
      <c r="G290" s="29"/>
      <c r="H290" s="26"/>
    </row>
    <row r="291" spans="1:8" ht="14.25" customHeight="1" x14ac:dyDescent="0.25">
      <c r="A291" s="1">
        <v>285</v>
      </c>
      <c r="B291" s="26"/>
      <c r="C291" s="27"/>
      <c r="D291" s="28"/>
      <c r="E291" s="26"/>
      <c r="F291" s="26"/>
      <c r="G291" s="29"/>
      <c r="H291" s="26"/>
    </row>
    <row r="292" spans="1:8" ht="14.25" customHeight="1" x14ac:dyDescent="0.25">
      <c r="A292" s="1">
        <v>286</v>
      </c>
      <c r="B292" s="26"/>
      <c r="C292" s="27"/>
      <c r="D292" s="28"/>
      <c r="E292" s="26"/>
      <c r="F292" s="26"/>
      <c r="G292" s="29"/>
      <c r="H292" s="26"/>
    </row>
    <row r="293" spans="1:8" ht="14.25" customHeight="1" x14ac:dyDescent="0.25">
      <c r="A293" s="1">
        <v>287</v>
      </c>
      <c r="B293" s="26"/>
      <c r="C293" s="27"/>
      <c r="D293" s="28"/>
      <c r="E293" s="26"/>
      <c r="F293" s="26"/>
      <c r="G293" s="29"/>
      <c r="H293" s="26"/>
    </row>
    <row r="294" spans="1:8" ht="14.25" customHeight="1" x14ac:dyDescent="0.25">
      <c r="A294" s="1">
        <v>288</v>
      </c>
      <c r="B294" s="26"/>
      <c r="C294" s="27"/>
      <c r="D294" s="28"/>
      <c r="E294" s="26"/>
      <c r="F294" s="26"/>
      <c r="G294" s="29"/>
      <c r="H294" s="26"/>
    </row>
    <row r="295" spans="1:8" ht="14.25" customHeight="1" x14ac:dyDescent="0.25">
      <c r="A295" s="1">
        <v>289</v>
      </c>
      <c r="B295" s="26"/>
      <c r="C295" s="27"/>
      <c r="D295" s="28"/>
      <c r="E295" s="26"/>
      <c r="F295" s="26"/>
      <c r="G295" s="29"/>
      <c r="H295" s="26"/>
    </row>
    <row r="296" spans="1:8" ht="14.25" customHeight="1" x14ac:dyDescent="0.25">
      <c r="A296" s="1">
        <v>290</v>
      </c>
      <c r="B296" s="26"/>
      <c r="C296" s="27"/>
      <c r="D296" s="28"/>
      <c r="E296" s="26"/>
      <c r="F296" s="26"/>
      <c r="G296" s="29"/>
      <c r="H296" s="26"/>
    </row>
    <row r="297" spans="1:8" ht="14.25" customHeight="1" x14ac:dyDescent="0.25">
      <c r="A297" s="1">
        <v>291</v>
      </c>
      <c r="B297" s="26"/>
      <c r="C297" s="27"/>
      <c r="D297" s="28"/>
      <c r="E297" s="26"/>
      <c r="F297" s="26"/>
      <c r="G297" s="29"/>
      <c r="H297" s="26"/>
    </row>
    <row r="298" spans="1:8" ht="14.25" customHeight="1" x14ac:dyDescent="0.25">
      <c r="A298" s="1">
        <v>292</v>
      </c>
      <c r="B298" s="26"/>
      <c r="C298" s="27"/>
      <c r="D298" s="28"/>
      <c r="E298" s="26"/>
      <c r="F298" s="26"/>
      <c r="G298" s="29"/>
      <c r="H298" s="26"/>
    </row>
    <row r="299" spans="1:8" ht="14.25" customHeight="1" x14ac:dyDescent="0.25">
      <c r="A299" s="1">
        <v>293</v>
      </c>
      <c r="B299" s="26"/>
      <c r="C299" s="27"/>
      <c r="D299" s="28"/>
      <c r="E299" s="26"/>
      <c r="F299" s="26"/>
      <c r="G299" s="29"/>
      <c r="H299" s="26"/>
    </row>
    <row r="300" spans="1:8" ht="14.25" customHeight="1" x14ac:dyDescent="0.25">
      <c r="A300" s="1">
        <v>294</v>
      </c>
      <c r="B300" s="26"/>
      <c r="C300" s="27"/>
      <c r="D300" s="28"/>
      <c r="E300" s="26"/>
      <c r="F300" s="26"/>
      <c r="G300" s="29"/>
      <c r="H300" s="26"/>
    </row>
    <row r="301" spans="1:8" ht="14.25" customHeight="1" x14ac:dyDescent="0.25">
      <c r="A301" s="1">
        <v>295</v>
      </c>
      <c r="B301" s="26"/>
      <c r="C301" s="27"/>
      <c r="D301" s="28"/>
      <c r="E301" s="26"/>
      <c r="F301" s="26"/>
      <c r="G301" s="29"/>
      <c r="H301" s="26"/>
    </row>
    <row r="302" spans="1:8" ht="14.25" customHeight="1" x14ac:dyDescent="0.25">
      <c r="A302" s="1">
        <v>296</v>
      </c>
      <c r="B302" s="26"/>
      <c r="C302" s="27"/>
      <c r="D302" s="28"/>
      <c r="E302" s="26"/>
      <c r="F302" s="26"/>
      <c r="G302" s="29"/>
      <c r="H302" s="26"/>
    </row>
    <row r="303" spans="1:8" ht="14.25" customHeight="1" x14ac:dyDescent="0.25">
      <c r="A303" s="1">
        <v>297</v>
      </c>
      <c r="B303" s="26"/>
      <c r="C303" s="27"/>
      <c r="D303" s="28"/>
      <c r="E303" s="26"/>
      <c r="F303" s="26"/>
      <c r="G303" s="29"/>
      <c r="H303" s="26"/>
    </row>
    <row r="304" spans="1:8" ht="14.25" customHeight="1" x14ac:dyDescent="0.25">
      <c r="A304" s="1">
        <v>298</v>
      </c>
      <c r="B304" s="26"/>
      <c r="C304" s="27"/>
      <c r="D304" s="28"/>
      <c r="E304" s="26"/>
      <c r="F304" s="26"/>
      <c r="G304" s="29"/>
      <c r="H304" s="26"/>
    </row>
    <row r="305" spans="1:8" ht="14.25" customHeight="1" x14ac:dyDescent="0.25">
      <c r="A305" s="1">
        <v>299</v>
      </c>
      <c r="B305" s="26"/>
      <c r="C305" s="27"/>
      <c r="D305" s="28"/>
      <c r="E305" s="26"/>
      <c r="F305" s="26"/>
      <c r="G305" s="29"/>
      <c r="H305" s="26"/>
    </row>
    <row r="306" spans="1:8" ht="14.25" customHeight="1" x14ac:dyDescent="0.25">
      <c r="A306" s="1">
        <v>300</v>
      </c>
      <c r="B306" s="26"/>
      <c r="C306" s="27"/>
      <c r="D306" s="28"/>
      <c r="E306" s="26"/>
      <c r="F306" s="26"/>
      <c r="G306" s="29"/>
      <c r="H306" s="26"/>
    </row>
    <row r="307" spans="1:8" ht="14.25" customHeight="1" x14ac:dyDescent="0.25">
      <c r="A307" s="1">
        <v>301</v>
      </c>
      <c r="B307" s="26"/>
      <c r="C307" s="27"/>
      <c r="D307" s="28"/>
      <c r="E307" s="26"/>
      <c r="F307" s="26"/>
      <c r="G307" s="29"/>
      <c r="H307" s="26"/>
    </row>
    <row r="308" spans="1:8" ht="14.25" customHeight="1" x14ac:dyDescent="0.25">
      <c r="A308" s="1">
        <v>302</v>
      </c>
      <c r="B308" s="26"/>
      <c r="C308" s="27"/>
      <c r="D308" s="28"/>
      <c r="E308" s="26"/>
      <c r="F308" s="26"/>
      <c r="G308" s="29"/>
      <c r="H308" s="26"/>
    </row>
    <row r="309" spans="1:8" ht="14.25" customHeight="1" x14ac:dyDescent="0.25">
      <c r="A309" s="1">
        <v>303</v>
      </c>
      <c r="B309" s="26"/>
      <c r="C309" s="27"/>
      <c r="D309" s="28"/>
      <c r="E309" s="26"/>
      <c r="F309" s="26"/>
      <c r="G309" s="29"/>
      <c r="H309" s="26"/>
    </row>
    <row r="310" spans="1:8" ht="14.25" customHeight="1" x14ac:dyDescent="0.25">
      <c r="A310" s="1">
        <v>304</v>
      </c>
      <c r="B310" s="26"/>
      <c r="C310" s="27"/>
      <c r="D310" s="28"/>
      <c r="E310" s="26"/>
      <c r="F310" s="26"/>
      <c r="G310" s="29"/>
      <c r="H310" s="26"/>
    </row>
    <row r="311" spans="1:8" ht="14.25" customHeight="1" x14ac:dyDescent="0.25">
      <c r="A311" s="1">
        <v>305</v>
      </c>
      <c r="B311" s="26"/>
      <c r="C311" s="27"/>
      <c r="D311" s="28"/>
      <c r="E311" s="26"/>
      <c r="F311" s="26"/>
      <c r="G311" s="29"/>
      <c r="H311" s="26"/>
    </row>
    <row r="312" spans="1:8" ht="14.25" customHeight="1" x14ac:dyDescent="0.25">
      <c r="A312" s="1">
        <v>306</v>
      </c>
      <c r="B312" s="26"/>
      <c r="C312" s="27"/>
      <c r="D312" s="28"/>
      <c r="E312" s="26"/>
      <c r="F312" s="26"/>
      <c r="G312" s="29"/>
      <c r="H312" s="26"/>
    </row>
    <row r="313" spans="1:8" ht="14.25" customHeight="1" x14ac:dyDescent="0.25">
      <c r="A313" s="1">
        <v>307</v>
      </c>
      <c r="B313" s="26"/>
      <c r="C313" s="27"/>
      <c r="D313" s="28"/>
      <c r="E313" s="26"/>
      <c r="F313" s="26"/>
      <c r="G313" s="29"/>
      <c r="H313" s="26"/>
    </row>
    <row r="314" spans="1:8" ht="14.25" customHeight="1" x14ac:dyDescent="0.25">
      <c r="A314" s="1">
        <v>308</v>
      </c>
      <c r="B314" s="26"/>
      <c r="C314" s="27"/>
      <c r="D314" s="28"/>
      <c r="E314" s="26"/>
      <c r="F314" s="26"/>
      <c r="G314" s="29"/>
      <c r="H314" s="26"/>
    </row>
    <row r="315" spans="1:8" ht="14.25" customHeight="1" x14ac:dyDescent="0.25">
      <c r="A315" s="1">
        <v>309</v>
      </c>
      <c r="B315" s="26"/>
      <c r="C315" s="27"/>
      <c r="D315" s="28"/>
      <c r="E315" s="26"/>
      <c r="F315" s="26"/>
      <c r="G315" s="29"/>
      <c r="H315" s="26"/>
    </row>
    <row r="316" spans="1:8" ht="14.25" customHeight="1" x14ac:dyDescent="0.25">
      <c r="A316" s="1">
        <v>310</v>
      </c>
      <c r="B316" s="26"/>
      <c r="C316" s="27"/>
      <c r="D316" s="28"/>
      <c r="E316" s="26"/>
      <c r="F316" s="26"/>
      <c r="G316" s="29"/>
      <c r="H316" s="26"/>
    </row>
    <row r="317" spans="1:8" ht="14.25" customHeight="1" x14ac:dyDescent="0.25">
      <c r="A317" s="1">
        <v>311</v>
      </c>
      <c r="B317" s="26"/>
      <c r="C317" s="27"/>
      <c r="D317" s="28"/>
      <c r="E317" s="26"/>
      <c r="F317" s="26"/>
      <c r="G317" s="29"/>
      <c r="H317" s="26"/>
    </row>
    <row r="318" spans="1:8" ht="14.25" customHeight="1" x14ac:dyDescent="0.25">
      <c r="A318" s="1">
        <v>312</v>
      </c>
      <c r="B318" s="26"/>
      <c r="C318" s="27"/>
      <c r="D318" s="28"/>
      <c r="E318" s="26"/>
      <c r="F318" s="26"/>
      <c r="G318" s="29"/>
      <c r="H318" s="26"/>
    </row>
    <row r="319" spans="1:8" ht="14.25" customHeight="1" x14ac:dyDescent="0.25">
      <c r="A319" s="1">
        <v>313</v>
      </c>
      <c r="B319" s="26"/>
      <c r="C319" s="27"/>
      <c r="D319" s="28"/>
      <c r="E319" s="26"/>
      <c r="F319" s="26"/>
      <c r="G319" s="29"/>
      <c r="H319" s="26"/>
    </row>
    <row r="320" spans="1:8" ht="14.25" customHeight="1" x14ac:dyDescent="0.25">
      <c r="A320" s="1">
        <v>314</v>
      </c>
      <c r="B320" s="26"/>
      <c r="C320" s="27"/>
      <c r="D320" s="28"/>
      <c r="E320" s="26"/>
      <c r="F320" s="26"/>
      <c r="G320" s="29"/>
      <c r="H320" s="26"/>
    </row>
    <row r="321" spans="1:8" ht="14.25" customHeight="1" x14ac:dyDescent="0.25">
      <c r="A321" s="1">
        <v>315</v>
      </c>
      <c r="B321" s="26"/>
      <c r="C321" s="27"/>
      <c r="D321" s="28"/>
      <c r="E321" s="26"/>
      <c r="F321" s="26"/>
      <c r="G321" s="29"/>
      <c r="H321" s="26"/>
    </row>
    <row r="322" spans="1:8" ht="14.25" customHeight="1" x14ac:dyDescent="0.25">
      <c r="A322" s="1">
        <v>316</v>
      </c>
      <c r="B322" s="26"/>
      <c r="C322" s="27"/>
      <c r="D322" s="28"/>
      <c r="E322" s="26"/>
      <c r="F322" s="26"/>
      <c r="G322" s="29"/>
      <c r="H322" s="26"/>
    </row>
    <row r="323" spans="1:8" ht="14.25" customHeight="1" x14ac:dyDescent="0.25">
      <c r="A323" s="1">
        <v>317</v>
      </c>
      <c r="B323" s="26"/>
      <c r="C323" s="27"/>
      <c r="D323" s="28"/>
      <c r="E323" s="26"/>
      <c r="F323" s="26"/>
      <c r="G323" s="29"/>
      <c r="H323" s="26"/>
    </row>
    <row r="324" spans="1:8" ht="14.25" customHeight="1" x14ac:dyDescent="0.25">
      <c r="A324" s="1">
        <v>318</v>
      </c>
      <c r="B324" s="26"/>
      <c r="C324" s="27"/>
      <c r="D324" s="28"/>
      <c r="E324" s="26"/>
      <c r="F324" s="26"/>
      <c r="G324" s="29"/>
      <c r="H324" s="26"/>
    </row>
    <row r="325" spans="1:8" ht="14.25" customHeight="1" x14ac:dyDescent="0.25">
      <c r="A325" s="1">
        <v>319</v>
      </c>
      <c r="B325" s="26"/>
      <c r="C325" s="27"/>
      <c r="D325" s="28"/>
      <c r="E325" s="26"/>
      <c r="F325" s="26"/>
      <c r="G325" s="29"/>
      <c r="H325" s="26"/>
    </row>
    <row r="326" spans="1:8" ht="14.25" customHeight="1" x14ac:dyDescent="0.25">
      <c r="A326" s="1">
        <v>320</v>
      </c>
      <c r="B326" s="26"/>
      <c r="C326" s="27"/>
      <c r="D326" s="28"/>
      <c r="E326" s="26"/>
      <c r="F326" s="26"/>
      <c r="G326" s="29"/>
      <c r="H326" s="26"/>
    </row>
    <row r="327" spans="1:8" ht="14.25" customHeight="1" x14ac:dyDescent="0.25">
      <c r="A327" s="1">
        <v>321</v>
      </c>
      <c r="B327" s="26"/>
      <c r="C327" s="27"/>
      <c r="D327" s="28"/>
      <c r="E327" s="26"/>
      <c r="F327" s="26"/>
      <c r="G327" s="29"/>
      <c r="H327" s="26"/>
    </row>
    <row r="328" spans="1:8" ht="14.25" customHeight="1" x14ac:dyDescent="0.25">
      <c r="A328" s="1">
        <v>322</v>
      </c>
      <c r="B328" s="26"/>
      <c r="C328" s="27"/>
      <c r="D328" s="28"/>
      <c r="E328" s="26"/>
      <c r="F328" s="26"/>
      <c r="G328" s="29"/>
      <c r="H328" s="26"/>
    </row>
    <row r="329" spans="1:8" ht="14.25" customHeight="1" x14ac:dyDescent="0.25">
      <c r="A329" s="1">
        <v>323</v>
      </c>
      <c r="B329" s="26"/>
      <c r="C329" s="27"/>
      <c r="D329" s="28"/>
      <c r="E329" s="26"/>
      <c r="F329" s="26"/>
      <c r="G329" s="29"/>
      <c r="H329" s="26"/>
    </row>
    <row r="330" spans="1:8" ht="14.25" customHeight="1" x14ac:dyDescent="0.25">
      <c r="A330" s="1">
        <v>324</v>
      </c>
      <c r="B330" s="26"/>
      <c r="C330" s="27"/>
      <c r="D330" s="28"/>
      <c r="E330" s="26"/>
      <c r="F330" s="26"/>
      <c r="G330" s="29"/>
      <c r="H330" s="26"/>
    </row>
    <row r="331" spans="1:8" ht="14.25" customHeight="1" x14ac:dyDescent="0.25">
      <c r="A331" s="1">
        <v>325</v>
      </c>
      <c r="B331" s="26"/>
      <c r="C331" s="27"/>
      <c r="D331" s="28"/>
      <c r="E331" s="26"/>
      <c r="F331" s="26"/>
      <c r="G331" s="29"/>
      <c r="H331" s="26"/>
    </row>
    <row r="332" spans="1:8" ht="14.25" customHeight="1" x14ac:dyDescent="0.25">
      <c r="A332" s="1">
        <v>326</v>
      </c>
      <c r="B332" s="26"/>
      <c r="C332" s="27"/>
      <c r="D332" s="28"/>
      <c r="E332" s="26"/>
      <c r="F332" s="26"/>
      <c r="G332" s="29"/>
      <c r="H332" s="26"/>
    </row>
    <row r="333" spans="1:8" ht="14.25" customHeight="1" x14ac:dyDescent="0.25">
      <c r="A333" s="1">
        <v>327</v>
      </c>
      <c r="B333" s="26"/>
      <c r="C333" s="27"/>
      <c r="D333" s="28"/>
      <c r="E333" s="26"/>
      <c r="F333" s="26"/>
      <c r="G333" s="29"/>
      <c r="H333" s="26"/>
    </row>
    <row r="334" spans="1:8" ht="14.25" customHeight="1" x14ac:dyDescent="0.25">
      <c r="A334" s="1">
        <v>328</v>
      </c>
      <c r="B334" s="26"/>
      <c r="C334" s="27"/>
      <c r="D334" s="28"/>
      <c r="E334" s="26"/>
      <c r="F334" s="26"/>
      <c r="G334" s="29"/>
      <c r="H334" s="26"/>
    </row>
    <row r="335" spans="1:8" ht="14.25" customHeight="1" x14ac:dyDescent="0.25">
      <c r="A335" s="1">
        <v>329</v>
      </c>
      <c r="B335" s="26"/>
      <c r="C335" s="27"/>
      <c r="D335" s="28"/>
      <c r="E335" s="26"/>
      <c r="F335" s="26"/>
      <c r="G335" s="29"/>
      <c r="H335" s="26"/>
    </row>
    <row r="336" spans="1:8" ht="14.25" customHeight="1" x14ac:dyDescent="0.25">
      <c r="A336" s="1">
        <v>330</v>
      </c>
      <c r="B336" s="26"/>
      <c r="C336" s="27"/>
      <c r="D336" s="28"/>
      <c r="E336" s="26"/>
      <c r="F336" s="26"/>
      <c r="G336" s="29"/>
      <c r="H336" s="26"/>
    </row>
    <row r="337" spans="1:8" ht="14.25" customHeight="1" x14ac:dyDescent="0.25">
      <c r="A337" s="1">
        <v>331</v>
      </c>
      <c r="B337" s="26"/>
      <c r="C337" s="27"/>
      <c r="D337" s="28"/>
      <c r="E337" s="26"/>
      <c r="F337" s="26"/>
      <c r="G337" s="29"/>
      <c r="H337" s="26"/>
    </row>
    <row r="338" spans="1:8" ht="14.25" customHeight="1" x14ac:dyDescent="0.25">
      <c r="A338" s="1">
        <v>332</v>
      </c>
      <c r="B338" s="26"/>
      <c r="C338" s="27"/>
      <c r="D338" s="28"/>
      <c r="E338" s="26"/>
      <c r="F338" s="26"/>
      <c r="G338" s="29"/>
      <c r="H338" s="26"/>
    </row>
    <row r="339" spans="1:8" ht="14.25" customHeight="1" x14ac:dyDescent="0.25">
      <c r="A339" s="1">
        <v>333</v>
      </c>
      <c r="B339" s="26"/>
      <c r="C339" s="27"/>
      <c r="D339" s="28"/>
      <c r="E339" s="26"/>
      <c r="F339" s="26"/>
      <c r="G339" s="29"/>
      <c r="H339" s="26"/>
    </row>
    <row r="340" spans="1:8" ht="14.25" customHeight="1" x14ac:dyDescent="0.25">
      <c r="A340" s="1">
        <v>334</v>
      </c>
      <c r="B340" s="26"/>
      <c r="C340" s="27"/>
      <c r="D340" s="28"/>
      <c r="E340" s="26"/>
      <c r="F340" s="26"/>
      <c r="G340" s="29"/>
      <c r="H340" s="26"/>
    </row>
    <row r="341" spans="1:8" ht="14.25" customHeight="1" x14ac:dyDescent="0.25">
      <c r="A341" s="1">
        <v>335</v>
      </c>
      <c r="B341" s="26"/>
      <c r="C341" s="27"/>
      <c r="D341" s="28"/>
      <c r="E341" s="26"/>
      <c r="F341" s="26"/>
      <c r="G341" s="29"/>
      <c r="H341" s="26"/>
    </row>
    <row r="342" spans="1:8" ht="14.25" customHeight="1" x14ac:dyDescent="0.25">
      <c r="A342" s="1">
        <v>336</v>
      </c>
      <c r="B342" s="26"/>
      <c r="C342" s="27"/>
      <c r="D342" s="28"/>
      <c r="E342" s="26"/>
      <c r="F342" s="26"/>
      <c r="G342" s="29"/>
      <c r="H342" s="26"/>
    </row>
    <row r="343" spans="1:8" ht="14.25" customHeight="1" x14ac:dyDescent="0.25">
      <c r="A343" s="1">
        <v>337</v>
      </c>
      <c r="B343" s="26"/>
      <c r="C343" s="27"/>
      <c r="D343" s="28"/>
      <c r="E343" s="26"/>
      <c r="F343" s="26"/>
      <c r="G343" s="29"/>
      <c r="H343" s="26"/>
    </row>
    <row r="344" spans="1:8" ht="14.25" customHeight="1" x14ac:dyDescent="0.25">
      <c r="A344" s="1">
        <v>338</v>
      </c>
      <c r="B344" s="26"/>
      <c r="C344" s="27"/>
      <c r="D344" s="28"/>
      <c r="E344" s="26"/>
      <c r="F344" s="26"/>
      <c r="G344" s="29"/>
      <c r="H344" s="26"/>
    </row>
    <row r="345" spans="1:8" ht="14.25" customHeight="1" x14ac:dyDescent="0.25">
      <c r="A345" s="1">
        <v>339</v>
      </c>
      <c r="B345" s="26"/>
      <c r="C345" s="27"/>
      <c r="D345" s="28"/>
      <c r="E345" s="26"/>
      <c r="F345" s="26"/>
      <c r="G345" s="29"/>
      <c r="H345" s="26"/>
    </row>
    <row r="346" spans="1:8" ht="14.25" customHeight="1" x14ac:dyDescent="0.25">
      <c r="A346" s="1">
        <v>340</v>
      </c>
      <c r="B346" s="26"/>
      <c r="C346" s="27"/>
      <c r="D346" s="28"/>
      <c r="E346" s="26"/>
      <c r="F346" s="26"/>
      <c r="G346" s="29"/>
      <c r="H346" s="26"/>
    </row>
    <row r="347" spans="1:8" ht="14.25" customHeight="1" x14ac:dyDescent="0.25">
      <c r="A347" s="1">
        <v>341</v>
      </c>
      <c r="B347" s="26"/>
      <c r="C347" s="27"/>
      <c r="D347" s="28"/>
      <c r="E347" s="26"/>
      <c r="F347" s="26"/>
      <c r="G347" s="29"/>
      <c r="H347" s="26"/>
    </row>
    <row r="348" spans="1:8" ht="14.25" customHeight="1" x14ac:dyDescent="0.25">
      <c r="A348" s="1">
        <v>342</v>
      </c>
      <c r="B348" s="26"/>
      <c r="C348" s="27"/>
      <c r="D348" s="28"/>
      <c r="E348" s="26"/>
      <c r="F348" s="26"/>
      <c r="G348" s="29"/>
      <c r="H348" s="26"/>
    </row>
    <row r="349" spans="1:8" ht="14.25" customHeight="1" x14ac:dyDescent="0.25">
      <c r="A349" s="1">
        <v>343</v>
      </c>
      <c r="B349" s="26"/>
      <c r="C349" s="27"/>
      <c r="D349" s="28"/>
      <c r="E349" s="26"/>
      <c r="F349" s="26"/>
      <c r="G349" s="29"/>
      <c r="H349" s="26"/>
    </row>
    <row r="350" spans="1:8" ht="14.25" customHeight="1" x14ac:dyDescent="0.25">
      <c r="A350" s="1">
        <v>344</v>
      </c>
      <c r="B350" s="26"/>
      <c r="C350" s="27"/>
      <c r="D350" s="28"/>
      <c r="E350" s="26"/>
      <c r="F350" s="26"/>
      <c r="G350" s="29"/>
      <c r="H350" s="26"/>
    </row>
    <row r="351" spans="1:8" ht="14.25" customHeight="1" x14ac:dyDescent="0.25">
      <c r="A351" s="1">
        <v>345</v>
      </c>
      <c r="B351" s="26"/>
      <c r="C351" s="27"/>
      <c r="D351" s="28"/>
      <c r="E351" s="26"/>
      <c r="F351" s="26"/>
      <c r="G351" s="29"/>
      <c r="H351" s="26"/>
    </row>
    <row r="352" spans="1:8" ht="14.25" customHeight="1" x14ac:dyDescent="0.25">
      <c r="A352" s="1">
        <v>346</v>
      </c>
      <c r="B352" s="26"/>
      <c r="C352" s="27"/>
      <c r="D352" s="28"/>
      <c r="E352" s="26"/>
      <c r="F352" s="26"/>
      <c r="G352" s="29"/>
      <c r="H352" s="26"/>
    </row>
    <row r="353" spans="1:8" ht="14.25" customHeight="1" x14ac:dyDescent="0.25">
      <c r="A353" s="1">
        <v>347</v>
      </c>
      <c r="B353" s="26"/>
      <c r="C353" s="27"/>
      <c r="D353" s="28"/>
      <c r="E353" s="26"/>
      <c r="F353" s="26"/>
      <c r="G353" s="29"/>
      <c r="H353" s="26"/>
    </row>
    <row r="354" spans="1:8" ht="14.25" customHeight="1" x14ac:dyDescent="0.25">
      <c r="A354" s="1">
        <v>348</v>
      </c>
      <c r="B354" s="26"/>
      <c r="C354" s="27"/>
      <c r="D354" s="28"/>
      <c r="E354" s="26"/>
      <c r="F354" s="26"/>
      <c r="G354" s="29"/>
      <c r="H354" s="26"/>
    </row>
    <row r="355" spans="1:8" ht="14.25" customHeight="1" x14ac:dyDescent="0.25">
      <c r="A355" s="1">
        <v>349</v>
      </c>
      <c r="B355" s="26"/>
      <c r="C355" s="27"/>
      <c r="D355" s="28"/>
      <c r="E355" s="26"/>
      <c r="F355" s="26"/>
      <c r="G355" s="29"/>
      <c r="H355" s="26"/>
    </row>
    <row r="356" spans="1:8" ht="14.25" customHeight="1" x14ac:dyDescent="0.25">
      <c r="A356" s="1">
        <v>350</v>
      </c>
      <c r="B356" s="26"/>
      <c r="C356" s="27"/>
      <c r="D356" s="28"/>
      <c r="E356" s="26"/>
      <c r="F356" s="26"/>
      <c r="G356" s="29"/>
      <c r="H356" s="26"/>
    </row>
    <row r="357" spans="1:8" ht="14.25" customHeight="1" x14ac:dyDescent="0.25">
      <c r="B357" s="90" t="s">
        <v>41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3" t="s">
        <v>42</v>
      </c>
    </row>
    <row r="359" spans="1:8" ht="14.25" customHeight="1" x14ac:dyDescent="0.25">
      <c r="H359" s="49" t="s">
        <v>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51"/>
  <sheetViews>
    <sheetView showGridLines="0" workbookViewId="0">
      <selection activeCell="N1" sqref="N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72" t="s">
        <v>28</v>
      </c>
      <c r="L1" s="91"/>
      <c r="M1" s="73"/>
      <c r="N1" s="49" t="str">
        <f>+HYPERLINK("#"&amp;IF(K1="","",VLOOKUP(K1,Nom_Hojas,2,0))&amp;"!A1","IR")</f>
        <v>IR</v>
      </c>
      <c r="O1" s="18"/>
    </row>
    <row r="2" spans="1:15" ht="15.6" customHeight="1" x14ac:dyDescent="0.55000000000000004">
      <c r="A2" s="18"/>
      <c r="B2" s="48" t="s">
        <v>43</v>
      </c>
      <c r="C2" s="45"/>
      <c r="D2" s="45"/>
      <c r="E2" s="45"/>
      <c r="F2" s="45"/>
      <c r="G2" s="45"/>
      <c r="H2" s="45"/>
      <c r="I2" s="45"/>
      <c r="J2" s="45"/>
      <c r="K2" s="33"/>
      <c r="L2" s="33"/>
      <c r="M2" s="18"/>
      <c r="N2" s="18"/>
      <c r="O2" s="18"/>
    </row>
    <row r="3" spans="1:15" ht="4.9000000000000004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7.25" x14ac:dyDescent="0.25">
      <c r="A4" s="18"/>
      <c r="B4" s="92" t="s">
        <v>44</v>
      </c>
      <c r="C4" s="93"/>
      <c r="D4" s="93"/>
      <c r="E4" s="93"/>
      <c r="F4" s="93"/>
      <c r="G4" s="93"/>
      <c r="H4" s="93"/>
      <c r="I4" s="34"/>
      <c r="J4" s="34"/>
      <c r="K4" s="34"/>
      <c r="L4" s="34"/>
      <c r="M4" s="44" t="s">
        <v>45</v>
      </c>
      <c r="N4" s="43">
        <f>+COUNTIFS(Tipo,"UM",Fact,1)</f>
        <v>0</v>
      </c>
      <c r="O4" s="18"/>
    </row>
    <row r="5" spans="1:15" ht="15.4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4" t="s">
        <v>46</v>
      </c>
      <c r="N5" s="43">
        <f>+COUNTIFS(Tipo,"UM",Fact,2)</f>
        <v>0</v>
      </c>
      <c r="O5" s="18"/>
    </row>
    <row r="6" spans="1:15" ht="15.4" customHeight="1" x14ac:dyDescent="0.25">
      <c r="A6" s="18"/>
      <c r="B6" s="94" t="s">
        <v>47</v>
      </c>
      <c r="C6" s="97">
        <f>+COUNTA('2.1_UM'!$B$7:$B$156)</f>
        <v>2</v>
      </c>
      <c r="D6" s="100" t="s">
        <v>48</v>
      </c>
      <c r="E6" s="101">
        <f>+COUNTIF('2.1_UM'!$E$7:$E$156,"&gt;=0,45")</f>
        <v>0</v>
      </c>
      <c r="F6" s="102">
        <v>2</v>
      </c>
      <c r="G6" s="104" t="s">
        <v>49</v>
      </c>
      <c r="H6" s="106">
        <f>+COUNTIF('2.1_UM'!$E$7:$E$156,"&gt;=0,90")</f>
        <v>0</v>
      </c>
      <c r="I6" s="18"/>
      <c r="J6" s="108"/>
      <c r="K6" s="109"/>
      <c r="L6" s="18"/>
      <c r="M6" s="44" t="s">
        <v>50</v>
      </c>
      <c r="N6" s="43">
        <f>+COUNTIFS(Tipo,"UM",Fact,3)</f>
        <v>0</v>
      </c>
      <c r="O6" s="18"/>
    </row>
    <row r="7" spans="1:15" ht="15.4" customHeight="1" x14ac:dyDescent="0.25">
      <c r="A7" s="18"/>
      <c r="B7" s="95"/>
      <c r="C7" s="98"/>
      <c r="D7" s="100"/>
      <c r="E7" s="101"/>
      <c r="F7" s="103"/>
      <c r="G7" s="105"/>
      <c r="H7" s="107"/>
      <c r="I7" s="18"/>
      <c r="J7" s="110" t="s">
        <v>51</v>
      </c>
      <c r="K7" s="112">
        <f>+COUNTIF('2.1_UM'!$E$7:$E$156,"&gt;1")</f>
        <v>0</v>
      </c>
      <c r="L7" s="18"/>
      <c r="M7" s="44" t="s">
        <v>52</v>
      </c>
      <c r="N7" s="43">
        <f>+COUNTIFS(Tipo,"UM",Fact,4)</f>
        <v>0</v>
      </c>
      <c r="O7" s="18"/>
    </row>
    <row r="8" spans="1:15" ht="15.4" customHeight="1" x14ac:dyDescent="0.25">
      <c r="A8" s="18"/>
      <c r="B8" s="95"/>
      <c r="C8" s="98"/>
      <c r="D8" s="100"/>
      <c r="E8" s="101"/>
      <c r="F8" s="114">
        <v>1</v>
      </c>
      <c r="G8" s="116" t="s">
        <v>53</v>
      </c>
      <c r="H8" s="118">
        <f>+COUNTIFS('2.1_UM'!$E$7:$E$156,"&gt;=0,50",'2.1_UM'!$E$7:$E$156,"&lt;0,90")</f>
        <v>0</v>
      </c>
      <c r="I8" s="18"/>
      <c r="J8" s="110"/>
      <c r="K8" s="112"/>
      <c r="L8" s="18"/>
      <c r="M8" s="44" t="s">
        <v>54</v>
      </c>
      <c r="N8" s="43">
        <f>+COUNTIFS(Tipo,"UM",Fact,5)</f>
        <v>0</v>
      </c>
      <c r="O8" s="18"/>
    </row>
    <row r="9" spans="1:15" ht="15.4" customHeight="1" x14ac:dyDescent="0.25">
      <c r="A9" s="18"/>
      <c r="B9" s="95"/>
      <c r="C9" s="98"/>
      <c r="D9" s="100" t="s">
        <v>55</v>
      </c>
      <c r="E9" s="101">
        <f>+COUNTIF('2.1_UM'!$E$7:$E$156,"&lt;0,45")</f>
        <v>0</v>
      </c>
      <c r="F9" s="115"/>
      <c r="G9" s="117"/>
      <c r="H9" s="119"/>
      <c r="I9" s="18"/>
      <c r="J9" s="110"/>
      <c r="K9" s="112"/>
      <c r="L9" s="18"/>
      <c r="M9" s="44" t="s">
        <v>56</v>
      </c>
      <c r="N9" s="43">
        <f>+COUNTIFS(Tipo,"UM",Fact,6)</f>
        <v>0</v>
      </c>
      <c r="O9" s="18"/>
    </row>
    <row r="10" spans="1:15" ht="15.4" customHeight="1" x14ac:dyDescent="0.25">
      <c r="A10" s="18"/>
      <c r="B10" s="95"/>
      <c r="C10" s="98"/>
      <c r="D10" s="100"/>
      <c r="E10" s="101"/>
      <c r="F10" s="114">
        <v>0</v>
      </c>
      <c r="G10" s="116" t="s">
        <v>57</v>
      </c>
      <c r="H10" s="118">
        <f>+COUNTIF('2.1_UM'!$E$7:$E$156,"&lt;0,50")</f>
        <v>0</v>
      </c>
      <c r="I10" s="18"/>
      <c r="J10" s="110"/>
      <c r="K10" s="112"/>
      <c r="L10" s="18"/>
      <c r="M10" s="44" t="s">
        <v>58</v>
      </c>
      <c r="N10" s="43">
        <f>+COUNTIFS(Tipo,"UM",Fact,7)</f>
        <v>0</v>
      </c>
      <c r="O10" s="18"/>
    </row>
    <row r="11" spans="1:15" ht="15.4" customHeight="1" x14ac:dyDescent="0.25">
      <c r="A11" s="18"/>
      <c r="B11" s="96"/>
      <c r="C11" s="99"/>
      <c r="D11" s="100"/>
      <c r="E11" s="101"/>
      <c r="F11" s="120"/>
      <c r="G11" s="121"/>
      <c r="H11" s="122"/>
      <c r="I11" s="18"/>
      <c r="J11" s="111"/>
      <c r="K11" s="113"/>
      <c r="L11" s="18"/>
      <c r="M11" s="44" t="s">
        <v>59</v>
      </c>
      <c r="N11" s="43">
        <f>+COUNTIFS(Tipo,"UM",Fact,8)</f>
        <v>0</v>
      </c>
      <c r="O11" s="18"/>
    </row>
    <row r="12" spans="1:15" ht="15.4" customHeight="1" x14ac:dyDescent="0.25">
      <c r="A12" s="18"/>
      <c r="B12" s="37"/>
      <c r="C12" s="38"/>
      <c r="D12" s="37"/>
      <c r="E12" s="39"/>
      <c r="F12" s="35"/>
      <c r="G12" s="36"/>
      <c r="H12" s="40"/>
      <c r="I12" s="18"/>
      <c r="J12" s="41"/>
      <c r="K12" s="42"/>
      <c r="L12" s="18"/>
      <c r="M12" s="44" t="s">
        <v>60</v>
      </c>
      <c r="N12" s="43">
        <f>+COUNTIFS(Tipo,"UM",Fact,9)</f>
        <v>0</v>
      </c>
      <c r="O12" s="18"/>
    </row>
    <row r="13" spans="1:15" ht="15.4" customHeight="1" x14ac:dyDescent="0.25">
      <c r="A13" s="18"/>
      <c r="B13" s="37"/>
      <c r="C13" s="38"/>
      <c r="D13" s="37"/>
      <c r="E13" s="39"/>
      <c r="F13" s="35"/>
      <c r="G13" s="36"/>
      <c r="H13" s="40"/>
      <c r="I13" s="18"/>
      <c r="J13" s="41"/>
      <c r="K13" s="42"/>
      <c r="L13" s="18"/>
      <c r="M13" s="44" t="s">
        <v>61</v>
      </c>
      <c r="N13" s="43">
        <f>+COUNTIFS(Tipo,"UM",Fact,10)</f>
        <v>0</v>
      </c>
      <c r="O13" s="18"/>
    </row>
    <row r="14" spans="1:15" ht="15.4" customHeight="1" x14ac:dyDescent="0.25">
      <c r="A14" s="18"/>
      <c r="B14" s="37"/>
      <c r="C14" s="38"/>
      <c r="D14" s="37"/>
      <c r="E14" s="39"/>
      <c r="F14" s="35"/>
      <c r="G14" s="36"/>
      <c r="H14" s="40"/>
      <c r="I14" s="18"/>
      <c r="J14" s="44" t="s">
        <v>62</v>
      </c>
      <c r="K14" s="56">
        <f>+SUM(N4:N14)</f>
        <v>0</v>
      </c>
      <c r="L14" s="18"/>
      <c r="M14" s="44" t="s">
        <v>63</v>
      </c>
      <c r="N14" s="43">
        <f>+COUNTIFS(Tipo,"UM",Fact,11)</f>
        <v>0</v>
      </c>
      <c r="O14" s="18"/>
    </row>
    <row r="15" spans="1:15" ht="8.4499999999999993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7.25" x14ac:dyDescent="0.25">
      <c r="A16" s="18"/>
      <c r="B16" s="92" t="s">
        <v>64</v>
      </c>
      <c r="C16" s="93"/>
      <c r="D16" s="93"/>
      <c r="E16" s="93"/>
      <c r="F16" s="93"/>
      <c r="G16" s="93"/>
      <c r="H16" s="93"/>
      <c r="I16" s="34"/>
      <c r="J16" s="34"/>
      <c r="K16" s="34"/>
      <c r="L16" s="34"/>
      <c r="M16" s="44" t="s">
        <v>45</v>
      </c>
      <c r="N16" s="43">
        <f>+COUNTIFS(Tipo,"I",Fact,1)</f>
        <v>0</v>
      </c>
      <c r="O16" s="18"/>
    </row>
    <row r="17" spans="1:15" ht="16.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44" t="s">
        <v>46</v>
      </c>
      <c r="N17" s="43">
        <f>+COUNTIFS(Tipo,"I",Fact,2)</f>
        <v>0</v>
      </c>
      <c r="O17" s="18"/>
    </row>
    <row r="18" spans="1:15" ht="16.5" x14ac:dyDescent="0.25">
      <c r="A18" s="18"/>
      <c r="B18" s="94" t="s">
        <v>65</v>
      </c>
      <c r="C18" s="97">
        <f>+COUNTA('2.2_I'!$B$7:$B$156)</f>
        <v>3</v>
      </c>
      <c r="D18" s="100" t="s">
        <v>66</v>
      </c>
      <c r="E18" s="101">
        <f>+COUNTIF('2.2_I'!$E$7:$E$156,"&gt;=0,45")</f>
        <v>0</v>
      </c>
      <c r="F18" s="102">
        <v>2</v>
      </c>
      <c r="G18" s="104" t="s">
        <v>49</v>
      </c>
      <c r="H18" s="106">
        <f>+COUNTIF('2.2_I'!$E$7:$E$156,"&gt;=0,90")</f>
        <v>0</v>
      </c>
      <c r="I18" s="18"/>
      <c r="J18" s="108"/>
      <c r="K18" s="109"/>
      <c r="L18" s="18"/>
      <c r="M18" s="44" t="s">
        <v>50</v>
      </c>
      <c r="N18" s="43">
        <f>+COUNTIFS(Tipo,"I",Fact,3)</f>
        <v>0</v>
      </c>
      <c r="O18" s="18"/>
    </row>
    <row r="19" spans="1:15" ht="16.5" x14ac:dyDescent="0.25">
      <c r="A19" s="18"/>
      <c r="B19" s="95"/>
      <c r="C19" s="98"/>
      <c r="D19" s="100"/>
      <c r="E19" s="101"/>
      <c r="F19" s="103"/>
      <c r="G19" s="105"/>
      <c r="H19" s="107"/>
      <c r="I19" s="18"/>
      <c r="J19" s="110" t="s">
        <v>67</v>
      </c>
      <c r="K19" s="112">
        <f>+COUNTIF('2.2_I'!$E$7:$E$156,"&gt;1")</f>
        <v>1</v>
      </c>
      <c r="L19" s="18"/>
      <c r="M19" s="44" t="s">
        <v>52</v>
      </c>
      <c r="N19" s="43">
        <f>+COUNTIFS(Tipo,"I",Fact,4)</f>
        <v>0</v>
      </c>
      <c r="O19" s="18"/>
    </row>
    <row r="20" spans="1:15" ht="16.5" x14ac:dyDescent="0.25">
      <c r="A20" s="18"/>
      <c r="B20" s="95"/>
      <c r="C20" s="98"/>
      <c r="D20" s="100"/>
      <c r="E20" s="101"/>
      <c r="F20" s="114">
        <v>1</v>
      </c>
      <c r="G20" s="116" t="s">
        <v>53</v>
      </c>
      <c r="H20" s="118">
        <f>+COUNTIFS('2.2_I'!$E$7:$E$156,"&gt;=0,50",'2.2_I'!$E$7:$E$156,"&lt;0,90")</f>
        <v>0</v>
      </c>
      <c r="I20" s="18"/>
      <c r="J20" s="110"/>
      <c r="K20" s="112"/>
      <c r="L20" s="18"/>
      <c r="M20" s="44" t="s">
        <v>54</v>
      </c>
      <c r="N20" s="43">
        <f>+COUNTIFS(Tipo,"I",Fact,5)</f>
        <v>0</v>
      </c>
      <c r="O20" s="18"/>
    </row>
    <row r="21" spans="1:15" ht="16.5" x14ac:dyDescent="0.25">
      <c r="A21" s="18"/>
      <c r="B21" s="95"/>
      <c r="C21" s="98"/>
      <c r="D21" s="100" t="s">
        <v>68</v>
      </c>
      <c r="E21" s="101">
        <f>+COUNTIF('2.2_I'!$E$7:$E$156,"&lt;0,45")</f>
        <v>0</v>
      </c>
      <c r="F21" s="115"/>
      <c r="G21" s="117"/>
      <c r="H21" s="119"/>
      <c r="I21" s="18"/>
      <c r="J21" s="110"/>
      <c r="K21" s="112"/>
      <c r="L21" s="18"/>
      <c r="M21" s="44" t="s">
        <v>56</v>
      </c>
      <c r="N21" s="43">
        <f>+COUNTIFS(Tipo,"I",Fact,6)</f>
        <v>0</v>
      </c>
      <c r="O21" s="18"/>
    </row>
    <row r="22" spans="1:15" ht="16.5" x14ac:dyDescent="0.25">
      <c r="A22" s="18"/>
      <c r="B22" s="95"/>
      <c r="C22" s="98"/>
      <c r="D22" s="100"/>
      <c r="E22" s="101"/>
      <c r="F22" s="114">
        <v>0</v>
      </c>
      <c r="G22" s="116" t="s">
        <v>57</v>
      </c>
      <c r="H22" s="118">
        <f>+COUNTIF('2.2_I'!$E$7:$E$156,"&lt;0,50")</f>
        <v>0</v>
      </c>
      <c r="I22" s="18"/>
      <c r="J22" s="110"/>
      <c r="K22" s="112"/>
      <c r="L22" s="18"/>
      <c r="M22" s="44" t="s">
        <v>58</v>
      </c>
      <c r="N22" s="43">
        <f>+COUNTIFS(Tipo,"I",Fact,7)</f>
        <v>0</v>
      </c>
      <c r="O22" s="18"/>
    </row>
    <row r="23" spans="1:15" ht="16.5" x14ac:dyDescent="0.25">
      <c r="A23" s="18"/>
      <c r="B23" s="96"/>
      <c r="C23" s="99"/>
      <c r="D23" s="100"/>
      <c r="E23" s="101"/>
      <c r="F23" s="120"/>
      <c r="G23" s="121"/>
      <c r="H23" s="122"/>
      <c r="I23" s="18"/>
      <c r="J23" s="111"/>
      <c r="K23" s="113"/>
      <c r="L23" s="18"/>
      <c r="M23" s="44" t="s">
        <v>59</v>
      </c>
      <c r="N23" s="43">
        <f>+COUNTIFS(Tipo,"I",Fact,8)</f>
        <v>0</v>
      </c>
      <c r="O23" s="18"/>
    </row>
    <row r="24" spans="1:15" ht="16.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44" t="s">
        <v>60</v>
      </c>
      <c r="N24" s="43">
        <f>+COUNTIFS(Tipo,"I",Fact,9)</f>
        <v>0</v>
      </c>
      <c r="O24" s="18"/>
    </row>
    <row r="25" spans="1:15" ht="16.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44" t="s">
        <v>61</v>
      </c>
      <c r="N25" s="43">
        <f>+COUNTIFS(Tipo,"I",Fact,10)</f>
        <v>0</v>
      </c>
      <c r="O25" s="18"/>
    </row>
    <row r="26" spans="1:15" ht="16.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44" t="s">
        <v>62</v>
      </c>
      <c r="K26" s="56">
        <f>+SUM(N16:N26)</f>
        <v>0</v>
      </c>
      <c r="L26" s="18"/>
      <c r="M26" s="44" t="s">
        <v>63</v>
      </c>
      <c r="N26" s="43">
        <f>+COUNTIFS(Tipo,"I",Fact,11)</f>
        <v>0</v>
      </c>
      <c r="O26" s="18"/>
    </row>
    <row r="27" spans="1:15" ht="5.4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7" t="s">
        <v>15</v>
      </c>
      <c r="D1" s="49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3"/>
      <c r="B3" s="54" t="s">
        <v>69</v>
      </c>
    </row>
    <row r="4" spans="1:4" x14ac:dyDescent="0.25"/>
    <row r="5" spans="1:4" ht="17.25" x14ac:dyDescent="0.25">
      <c r="A5" s="125" t="s">
        <v>70</v>
      </c>
      <c r="B5" s="125"/>
      <c r="C5" s="125"/>
      <c r="D5" s="125"/>
    </row>
    <row r="6" spans="1:4" ht="7.9" customHeight="1" x14ac:dyDescent="0.25"/>
    <row r="7" spans="1:4" ht="16.5" x14ac:dyDescent="0.25">
      <c r="A7" s="51" t="s">
        <v>71</v>
      </c>
      <c r="B7" s="123" t="s">
        <v>72</v>
      </c>
      <c r="C7" s="123"/>
      <c r="D7" s="123"/>
    </row>
    <row r="8" spans="1:4" ht="16.5" x14ac:dyDescent="0.25">
      <c r="A8" s="51" t="s">
        <v>73</v>
      </c>
      <c r="B8" s="123" t="s">
        <v>74</v>
      </c>
      <c r="C8" s="123" t="s">
        <v>75</v>
      </c>
      <c r="D8" s="123"/>
    </row>
    <row r="9" spans="1:4" ht="16.5" x14ac:dyDescent="0.25">
      <c r="A9" s="52" t="s">
        <v>76</v>
      </c>
      <c r="B9" s="123" t="s">
        <v>77</v>
      </c>
      <c r="C9" s="123" t="s">
        <v>75</v>
      </c>
      <c r="D9" s="123"/>
    </row>
    <row r="10" spans="1:4" ht="33.6" customHeight="1" x14ac:dyDescent="0.25">
      <c r="A10" s="52" t="s">
        <v>76</v>
      </c>
      <c r="B10" s="123" t="s">
        <v>78</v>
      </c>
      <c r="C10" s="123" t="s">
        <v>75</v>
      </c>
      <c r="D10" s="123"/>
    </row>
    <row r="11" spans="1:4" ht="16.5" x14ac:dyDescent="0.25">
      <c r="A11" s="51" t="s">
        <v>79</v>
      </c>
      <c r="B11" s="123" t="s">
        <v>80</v>
      </c>
      <c r="C11" s="123" t="s">
        <v>75</v>
      </c>
      <c r="D11" s="123"/>
    </row>
    <row r="12" spans="1:4" ht="16.5" x14ac:dyDescent="0.25">
      <c r="A12" s="51" t="s">
        <v>81</v>
      </c>
      <c r="B12" s="123" t="s">
        <v>82</v>
      </c>
      <c r="C12" s="123" t="s">
        <v>75</v>
      </c>
      <c r="D12" s="123"/>
    </row>
    <row r="13" spans="1:4" x14ac:dyDescent="0.25">
      <c r="B13" s="50"/>
      <c r="C13" s="46" t="s">
        <v>75</v>
      </c>
    </row>
    <row r="14" spans="1:4" ht="17.25" x14ac:dyDescent="0.25">
      <c r="A14" s="125" t="s">
        <v>29</v>
      </c>
      <c r="B14" s="125"/>
      <c r="C14" s="125" t="s">
        <v>75</v>
      </c>
      <c r="D14" s="125"/>
    </row>
    <row r="15" spans="1:4" ht="7.9" customHeight="1" x14ac:dyDescent="0.25">
      <c r="B15" s="50"/>
      <c r="C15" s="46" t="s">
        <v>75</v>
      </c>
    </row>
    <row r="16" spans="1:4" ht="16.5" x14ac:dyDescent="0.25">
      <c r="A16" s="51" t="s">
        <v>71</v>
      </c>
      <c r="B16" s="123" t="s">
        <v>83</v>
      </c>
      <c r="C16" s="123" t="s">
        <v>75</v>
      </c>
      <c r="D16" s="123"/>
    </row>
    <row r="17" spans="1:4" ht="16.5" x14ac:dyDescent="0.25">
      <c r="A17" s="51" t="s">
        <v>73</v>
      </c>
      <c r="B17" s="123" t="s">
        <v>74</v>
      </c>
      <c r="C17" s="123" t="s">
        <v>75</v>
      </c>
      <c r="D17" s="123"/>
    </row>
    <row r="18" spans="1:4" ht="16.5" x14ac:dyDescent="0.25">
      <c r="A18" s="52" t="s">
        <v>76</v>
      </c>
      <c r="B18" s="123" t="s">
        <v>77</v>
      </c>
      <c r="C18" s="123" t="s">
        <v>75</v>
      </c>
      <c r="D18" s="123"/>
    </row>
    <row r="19" spans="1:4" ht="33.6" customHeight="1" x14ac:dyDescent="0.25">
      <c r="A19" s="52" t="s">
        <v>76</v>
      </c>
      <c r="B19" s="123" t="s">
        <v>78</v>
      </c>
      <c r="C19" s="123" t="s">
        <v>75</v>
      </c>
      <c r="D19" s="123"/>
    </row>
    <row r="20" spans="1:4" ht="16.5" x14ac:dyDescent="0.25">
      <c r="A20" s="51" t="s">
        <v>79</v>
      </c>
      <c r="B20" s="123" t="s">
        <v>80</v>
      </c>
      <c r="C20" s="123" t="s">
        <v>75</v>
      </c>
      <c r="D20" s="123"/>
    </row>
    <row r="21" spans="1:4" ht="16.5" x14ac:dyDescent="0.25">
      <c r="A21" s="51" t="s">
        <v>81</v>
      </c>
      <c r="B21" s="123" t="s">
        <v>82</v>
      </c>
      <c r="C21" s="123" t="s">
        <v>75</v>
      </c>
      <c r="D21" s="123"/>
    </row>
    <row r="22" spans="1:4" x14ac:dyDescent="0.25">
      <c r="B22" s="50"/>
      <c r="C22" s="46" t="s">
        <v>75</v>
      </c>
    </row>
    <row r="23" spans="1:4" ht="17.25" x14ac:dyDescent="0.25">
      <c r="A23" s="125" t="s">
        <v>33</v>
      </c>
      <c r="B23" s="125"/>
      <c r="C23" s="125" t="s">
        <v>75</v>
      </c>
      <c r="D23" s="125"/>
    </row>
    <row r="24" spans="1:4" ht="7.9" customHeight="1" x14ac:dyDescent="0.25">
      <c r="B24" s="50"/>
      <c r="C24" s="46" t="s">
        <v>75</v>
      </c>
    </row>
    <row r="25" spans="1:4" ht="16.5" x14ac:dyDescent="0.25">
      <c r="A25" s="51" t="s">
        <v>71</v>
      </c>
      <c r="B25" s="123" t="s">
        <v>84</v>
      </c>
      <c r="C25" s="123" t="s">
        <v>75</v>
      </c>
      <c r="D25" s="123"/>
    </row>
    <row r="26" spans="1:4" ht="16.5" x14ac:dyDescent="0.25">
      <c r="A26" s="51" t="s">
        <v>73</v>
      </c>
      <c r="B26" s="123" t="s">
        <v>85</v>
      </c>
      <c r="C26" s="123" t="s">
        <v>75</v>
      </c>
      <c r="D26" s="123"/>
    </row>
    <row r="27" spans="1:4" ht="16.5" x14ac:dyDescent="0.25">
      <c r="A27" s="51" t="s">
        <v>79</v>
      </c>
      <c r="B27" s="123" t="s">
        <v>86</v>
      </c>
      <c r="C27" s="123" t="s">
        <v>75</v>
      </c>
      <c r="D27" s="123"/>
    </row>
    <row r="28" spans="1:4" ht="16.5" x14ac:dyDescent="0.25">
      <c r="A28" s="51" t="s">
        <v>81</v>
      </c>
      <c r="B28" s="123" t="s">
        <v>87</v>
      </c>
      <c r="C28" s="123" t="s">
        <v>75</v>
      </c>
      <c r="D28" s="123"/>
    </row>
    <row r="29" spans="1:4" ht="16.5" x14ac:dyDescent="0.25">
      <c r="A29" s="52" t="s">
        <v>76</v>
      </c>
      <c r="B29" s="123" t="s">
        <v>88</v>
      </c>
      <c r="C29" s="123" t="s">
        <v>75</v>
      </c>
      <c r="D29" s="123"/>
    </row>
    <row r="30" spans="1:4" ht="16.5" x14ac:dyDescent="0.25">
      <c r="A30" s="52" t="s">
        <v>76</v>
      </c>
      <c r="B30" s="123" t="s">
        <v>89</v>
      </c>
      <c r="C30" s="123" t="s">
        <v>75</v>
      </c>
      <c r="D30" s="123"/>
    </row>
    <row r="31" spans="1:4" ht="16.5" x14ac:dyDescent="0.25">
      <c r="A31" s="52" t="s">
        <v>76</v>
      </c>
      <c r="B31" s="64" t="s">
        <v>90</v>
      </c>
      <c r="C31" s="64"/>
      <c r="D31" s="64"/>
    </row>
    <row r="32" spans="1:4" ht="16.5" x14ac:dyDescent="0.25">
      <c r="A32" s="52" t="s">
        <v>76</v>
      </c>
      <c r="B32" s="123" t="s">
        <v>91</v>
      </c>
      <c r="C32" s="123" t="s">
        <v>75</v>
      </c>
      <c r="D32" s="123"/>
    </row>
    <row r="33" spans="1:4" ht="16.5" x14ac:dyDescent="0.25">
      <c r="A33" s="52" t="s">
        <v>76</v>
      </c>
      <c r="B33" s="123" t="s">
        <v>92</v>
      </c>
      <c r="C33" s="123" t="s">
        <v>75</v>
      </c>
      <c r="D33" s="123"/>
    </row>
    <row r="34" spans="1:4" ht="16.5" x14ac:dyDescent="0.25">
      <c r="A34" s="51" t="s">
        <v>93</v>
      </c>
      <c r="B34" s="123" t="s">
        <v>94</v>
      </c>
      <c r="C34" s="123" t="s">
        <v>75</v>
      </c>
      <c r="D34" s="123"/>
    </row>
    <row r="35" spans="1:4" ht="16.5" x14ac:dyDescent="0.25">
      <c r="A35" s="51" t="s">
        <v>95</v>
      </c>
      <c r="B35" s="123" t="s">
        <v>96</v>
      </c>
      <c r="C35" s="123" t="s">
        <v>75</v>
      </c>
      <c r="D35" s="123"/>
    </row>
    <row r="36" spans="1:4" ht="16.5" x14ac:dyDescent="0.25">
      <c r="A36" s="51" t="s">
        <v>97</v>
      </c>
      <c r="B36" s="123" t="s">
        <v>82</v>
      </c>
      <c r="C36" s="123" t="s">
        <v>75</v>
      </c>
      <c r="D36" s="123"/>
    </row>
    <row r="37" spans="1:4" ht="48.6" customHeight="1" x14ac:dyDescent="0.25">
      <c r="A37" s="51"/>
      <c r="B37" s="124" t="s">
        <v>98</v>
      </c>
      <c r="C37" s="124" t="s">
        <v>75</v>
      </c>
      <c r="D37" s="124"/>
    </row>
    <row r="38" spans="1:4" x14ac:dyDescent="0.25">
      <c r="B38" s="50"/>
      <c r="C38" s="46" t="s">
        <v>75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33:D33"/>
    <mergeCell ref="B34:D34"/>
    <mergeCell ref="B35:D35"/>
    <mergeCell ref="B37:D37"/>
    <mergeCell ref="B36:D36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6" t="s">
        <v>2</v>
      </c>
      <c r="B1" s="6" t="s">
        <v>4</v>
      </c>
      <c r="D1" s="7" t="s">
        <v>2</v>
      </c>
      <c r="F1" s="8" t="s">
        <v>4</v>
      </c>
      <c r="I1" s="7" t="s">
        <v>2</v>
      </c>
      <c r="J1" s="9" t="s">
        <v>99</v>
      </c>
      <c r="N1" s="46" t="s">
        <v>100</v>
      </c>
      <c r="S1" t="s">
        <v>28</v>
      </c>
      <c r="T1" t="s">
        <v>28</v>
      </c>
    </row>
    <row r="2" spans="1:20" ht="14.25" customHeight="1" x14ac:dyDescent="0.25">
      <c r="A2" s="10" t="s">
        <v>101</v>
      </c>
      <c r="B2" s="10" t="s">
        <v>102</v>
      </c>
      <c r="C2" s="2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46" t="s">
        <v>103</v>
      </c>
      <c r="S2" t="s">
        <v>104</v>
      </c>
      <c r="T2" s="46" t="s">
        <v>105</v>
      </c>
    </row>
    <row r="3" spans="1:20" x14ac:dyDescent="0.25">
      <c r="A3" s="10" t="s">
        <v>99</v>
      </c>
      <c r="B3" s="10" t="s">
        <v>106</v>
      </c>
      <c r="C3" s="2"/>
      <c r="D3" t="str">
        <v>102 Contraloría General de la República</v>
      </c>
      <c r="F3" t="str">
        <v>551 00 Servicios de Apoyo a la Gestión</v>
      </c>
      <c r="I3" s="8" t="s">
        <v>4</v>
      </c>
      <c r="J3" s="9" t="s">
        <v>107</v>
      </c>
      <c r="N3" s="46" t="s">
        <v>108</v>
      </c>
      <c r="S3" t="s">
        <v>15</v>
      </c>
      <c r="T3" s="46" t="s">
        <v>109</v>
      </c>
    </row>
    <row r="4" spans="1:20" ht="14.25" customHeight="1" x14ac:dyDescent="0.25">
      <c r="A4" s="10" t="s">
        <v>99</v>
      </c>
      <c r="B4" s="10" t="s">
        <v>110</v>
      </c>
      <c r="C4" s="2"/>
      <c r="D4" t="str">
        <v>103 Defensoría de los Habitantes de la República</v>
      </c>
      <c r="F4" t="str">
        <v>553 01 Consejo Superior de Educación</v>
      </c>
      <c r="N4" s="46" t="s">
        <v>111</v>
      </c>
      <c r="S4" t="s">
        <v>112</v>
      </c>
      <c r="T4" s="46" t="s">
        <v>113</v>
      </c>
    </row>
    <row r="5" spans="1:20" ht="14.25" customHeight="1" x14ac:dyDescent="0.25">
      <c r="A5" s="10" t="s">
        <v>114</v>
      </c>
      <c r="B5" s="10" t="s">
        <v>115</v>
      </c>
      <c r="C5" s="2"/>
      <c r="D5" t="str">
        <v>201 Presidencia de la República</v>
      </c>
      <c r="F5" t="str">
        <v>553 02 Desarrollo Curricular</v>
      </c>
      <c r="N5" s="46" t="s">
        <v>116</v>
      </c>
      <c r="S5" s="46" t="s">
        <v>117</v>
      </c>
      <c r="T5" t="s">
        <v>118</v>
      </c>
    </row>
    <row r="6" spans="1:20" ht="14.25" customHeight="1" x14ac:dyDescent="0.25">
      <c r="A6" s="10" t="s">
        <v>119</v>
      </c>
      <c r="B6" s="10" t="s">
        <v>120</v>
      </c>
      <c r="D6" t="str">
        <v>202 Ministerio de la Presidencia</v>
      </c>
      <c r="F6" t="str">
        <v>553 03 Instituto de Desarrollo Profesional Uladislao Gámez Solano</v>
      </c>
      <c r="N6" s="46" t="s">
        <v>121</v>
      </c>
      <c r="S6" s="46" t="s">
        <v>14</v>
      </c>
      <c r="T6" s="46" t="s">
        <v>14</v>
      </c>
    </row>
    <row r="7" spans="1:20" ht="14.25" customHeight="1" x14ac:dyDescent="0.25">
      <c r="A7" s="10" t="s">
        <v>119</v>
      </c>
      <c r="B7" s="10" t="s">
        <v>122</v>
      </c>
      <c r="C7" s="2"/>
      <c r="D7" t="str">
        <v>203 Ministerio de Gobernación y Policía</v>
      </c>
      <c r="F7" t="str">
        <v>554 00 Infraestructura y Equipamiento del Sistema Educativo</v>
      </c>
      <c r="N7" s="46" t="s">
        <v>123</v>
      </c>
    </row>
    <row r="8" spans="1:20" ht="14.25" customHeight="1" x14ac:dyDescent="0.25">
      <c r="A8" s="10" t="s">
        <v>119</v>
      </c>
      <c r="B8" s="10" t="s">
        <v>124</v>
      </c>
      <c r="C8" s="2"/>
      <c r="D8" t="str">
        <v>204 Ministerio de Relaciones Exteriores y Culto</v>
      </c>
      <c r="F8" t="str">
        <v>555 00 Aplicación de la Tecnología a la Educación</v>
      </c>
      <c r="N8" s="46" t="s">
        <v>125</v>
      </c>
    </row>
    <row r="9" spans="1:20" ht="14.25" customHeight="1" x14ac:dyDescent="0.25">
      <c r="A9" s="10" t="s">
        <v>119</v>
      </c>
      <c r="B9" s="10" t="s">
        <v>126</v>
      </c>
      <c r="C9" s="2"/>
      <c r="D9" t="str">
        <v>205 Ministerio de Seguridad Pública</v>
      </c>
      <c r="F9" t="str">
        <v>556 00 Gestión y Evaluación de la Calidad</v>
      </c>
      <c r="N9" s="46" t="s">
        <v>127</v>
      </c>
    </row>
    <row r="10" spans="1:20" ht="14.25" customHeight="1" x14ac:dyDescent="0.25">
      <c r="A10" s="10" t="s">
        <v>119</v>
      </c>
      <c r="B10" s="10" t="s">
        <v>128</v>
      </c>
      <c r="C10" s="2"/>
      <c r="D10" t="str">
        <v>206 Ministerio de Hacienda</v>
      </c>
      <c r="F10" t="str">
        <v>557 00 Desarrollo y Coordinación Regional</v>
      </c>
      <c r="N10" s="46" t="s">
        <v>129</v>
      </c>
    </row>
    <row r="11" spans="1:20" ht="14.25" customHeight="1" x14ac:dyDescent="0.25">
      <c r="A11" s="10" t="s">
        <v>130</v>
      </c>
      <c r="B11" s="10" t="s">
        <v>131</v>
      </c>
      <c r="C11" s="2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0" t="s">
        <v>130</v>
      </c>
      <c r="B12" s="10" t="s">
        <v>132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0" t="s">
        <v>130</v>
      </c>
      <c r="B13" s="10" t="s">
        <v>133</v>
      </c>
      <c r="C13" s="2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0" t="s">
        <v>130</v>
      </c>
      <c r="B14" s="10" t="s">
        <v>134</v>
      </c>
      <c r="C14" s="2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0" t="s">
        <v>135</v>
      </c>
      <c r="B15" s="10" t="s">
        <v>136</v>
      </c>
      <c r="C15" s="2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0" t="s">
        <v>135</v>
      </c>
      <c r="B16" s="10" t="s">
        <v>137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0" t="s">
        <v>135</v>
      </c>
      <c r="B17" s="10" t="s">
        <v>138</v>
      </c>
      <c r="C17" s="2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0" t="s">
        <v>135</v>
      </c>
      <c r="B18" s="10" t="s">
        <v>139</v>
      </c>
      <c r="C18" s="2"/>
      <c r="D18" t="str">
        <v>214 Ministerio de Justicia y Paz</v>
      </c>
    </row>
    <row r="19" spans="1:7" ht="14.25" customHeight="1" x14ac:dyDescent="0.25">
      <c r="A19" s="10" t="s">
        <v>135</v>
      </c>
      <c r="B19" s="10" t="s">
        <v>140</v>
      </c>
      <c r="C19" s="2"/>
      <c r="D19" t="str">
        <v>215 Ministerio de Vivienda y Asentamientos Humanos</v>
      </c>
    </row>
    <row r="20" spans="1:7" ht="14.25" customHeight="1" x14ac:dyDescent="0.25">
      <c r="A20" s="10" t="s">
        <v>135</v>
      </c>
      <c r="B20" s="10" t="s">
        <v>141</v>
      </c>
      <c r="C20" s="2"/>
      <c r="D20" t="str">
        <v>216 Ministerio de Comercio Exterior</v>
      </c>
    </row>
    <row r="21" spans="1:7" ht="14.25" customHeight="1" x14ac:dyDescent="0.25">
      <c r="A21" s="10" t="s">
        <v>142</v>
      </c>
      <c r="B21" s="10" t="s">
        <v>143</v>
      </c>
      <c r="C21" s="2"/>
      <c r="D21" t="str">
        <v>217 Ministerio de Planificación Nacional y Política Económica</v>
      </c>
    </row>
    <row r="22" spans="1:7" ht="14.25" customHeight="1" x14ac:dyDescent="0.25">
      <c r="A22" s="10" t="s">
        <v>142</v>
      </c>
      <c r="B22" s="10" t="s">
        <v>144</v>
      </c>
      <c r="D22" t="str">
        <v>218 Ministerio de Ciencia Innovación Tecnología y Telecomunicaciones</v>
      </c>
    </row>
    <row r="23" spans="1:7" ht="14.25" customHeight="1" x14ac:dyDescent="0.25">
      <c r="A23" s="10" t="s">
        <v>142</v>
      </c>
      <c r="B23" s="10" t="s">
        <v>145</v>
      </c>
      <c r="C23" s="2"/>
      <c r="D23" t="str">
        <v>219 Ministerio de Ambiente y Energía</v>
      </c>
    </row>
    <row r="24" spans="1:7" ht="14.25" customHeight="1" x14ac:dyDescent="0.25">
      <c r="A24" s="10" t="s">
        <v>142</v>
      </c>
      <c r="B24" s="10" t="s">
        <v>146</v>
      </c>
      <c r="C24" s="2"/>
      <c r="D24" t="str">
        <v>230 Servicio de la Deuda Pública</v>
      </c>
    </row>
    <row r="25" spans="1:7" ht="14.25" customHeight="1" x14ac:dyDescent="0.25">
      <c r="A25" s="10" t="s">
        <v>142</v>
      </c>
      <c r="B25" s="10" t="s">
        <v>147</v>
      </c>
      <c r="C25" s="2"/>
      <c r="D25" t="str">
        <v>231 Regímenes de Pensiones</v>
      </c>
    </row>
    <row r="26" spans="1:7" ht="14.25" customHeight="1" x14ac:dyDescent="0.25">
      <c r="A26" s="10" t="s">
        <v>142</v>
      </c>
      <c r="B26" s="10" t="s">
        <v>148</v>
      </c>
      <c r="C26" s="2"/>
      <c r="D26" t="str">
        <v>232 Partidas Específicas</v>
      </c>
    </row>
    <row r="27" spans="1:7" ht="14.25" customHeight="1" x14ac:dyDescent="0.25">
      <c r="A27" s="10" t="s">
        <v>149</v>
      </c>
      <c r="B27" s="10" t="s">
        <v>150</v>
      </c>
      <c r="C27" s="2"/>
      <c r="D27" t="str">
        <v>301 Poder Judicial</v>
      </c>
    </row>
    <row r="28" spans="1:7" ht="14.25" customHeight="1" x14ac:dyDescent="0.25">
      <c r="A28" s="10" t="s">
        <v>149</v>
      </c>
      <c r="B28" s="10" t="s">
        <v>151</v>
      </c>
      <c r="D28" t="str">
        <v>401 Tribunal Supremo de Elecciones</v>
      </c>
    </row>
    <row r="29" spans="1:7" ht="14.25" customHeight="1" x14ac:dyDescent="0.25">
      <c r="A29" s="10" t="s">
        <v>149</v>
      </c>
      <c r="B29" s="10" t="s">
        <v>152</v>
      </c>
      <c r="C29" s="2"/>
    </row>
    <row r="30" spans="1:7" ht="14.25" customHeight="1" x14ac:dyDescent="0.25">
      <c r="A30" s="10" t="s">
        <v>149</v>
      </c>
      <c r="B30" s="10" t="s">
        <v>153</v>
      </c>
      <c r="C30" s="2"/>
    </row>
    <row r="31" spans="1:7" ht="14.25" customHeight="1" x14ac:dyDescent="0.25">
      <c r="A31" s="10" t="s">
        <v>149</v>
      </c>
      <c r="B31" s="10" t="s">
        <v>154</v>
      </c>
      <c r="C31" s="2"/>
      <c r="F31" s="126" t="s">
        <v>155</v>
      </c>
      <c r="G31" s="126"/>
    </row>
    <row r="32" spans="1:7" ht="14.25" customHeight="1" x14ac:dyDescent="0.25">
      <c r="A32" s="10" t="s">
        <v>149</v>
      </c>
      <c r="B32" s="10" t="s">
        <v>156</v>
      </c>
      <c r="C32" s="2"/>
      <c r="F32" s="9" t="s">
        <v>157</v>
      </c>
      <c r="G32" s="9">
        <v>0</v>
      </c>
    </row>
    <row r="33" spans="1:7" ht="14.25" customHeight="1" x14ac:dyDescent="0.25">
      <c r="A33" s="10" t="s">
        <v>149</v>
      </c>
      <c r="B33" s="10" t="s">
        <v>158</v>
      </c>
      <c r="C33" s="2"/>
      <c r="F33" s="9" t="s">
        <v>159</v>
      </c>
      <c r="G33" s="9">
        <v>1</v>
      </c>
    </row>
    <row r="34" spans="1:7" ht="14.25" customHeight="1" x14ac:dyDescent="0.25">
      <c r="A34" s="10" t="s">
        <v>160</v>
      </c>
      <c r="B34" s="10" t="s">
        <v>161</v>
      </c>
      <c r="C34" s="2"/>
      <c r="F34" s="9" t="s">
        <v>162</v>
      </c>
      <c r="G34" s="9">
        <v>2</v>
      </c>
    </row>
    <row r="35" spans="1:7" ht="14.25" customHeight="1" x14ac:dyDescent="0.25">
      <c r="A35" s="10" t="s">
        <v>160</v>
      </c>
      <c r="B35" s="10" t="s">
        <v>163</v>
      </c>
      <c r="F35" s="9" t="s">
        <v>164</v>
      </c>
      <c r="G35" s="9">
        <v>3</v>
      </c>
    </row>
    <row r="36" spans="1:7" ht="14.25" customHeight="1" x14ac:dyDescent="0.25">
      <c r="A36" s="10" t="s">
        <v>160</v>
      </c>
      <c r="B36" s="10" t="s">
        <v>165</v>
      </c>
      <c r="C36" s="2"/>
      <c r="F36" s="9" t="s">
        <v>166</v>
      </c>
      <c r="G36" s="9">
        <v>5</v>
      </c>
    </row>
    <row r="37" spans="1:7" ht="14.25" customHeight="1" x14ac:dyDescent="0.25">
      <c r="A37" s="10" t="s">
        <v>160</v>
      </c>
      <c r="B37" s="10" t="s">
        <v>167</v>
      </c>
      <c r="C37" s="2"/>
      <c r="F37" s="9" t="s">
        <v>168</v>
      </c>
      <c r="G37" s="9">
        <v>4</v>
      </c>
    </row>
    <row r="38" spans="1:7" ht="14.25" customHeight="1" x14ac:dyDescent="0.25">
      <c r="A38" s="10" t="s">
        <v>160</v>
      </c>
      <c r="B38" s="10" t="s">
        <v>169</v>
      </c>
      <c r="C38" s="2"/>
      <c r="F38" s="9" t="s">
        <v>170</v>
      </c>
      <c r="G38" s="9">
        <v>6</v>
      </c>
    </row>
    <row r="39" spans="1:7" ht="14.25" customHeight="1" x14ac:dyDescent="0.25">
      <c r="A39" s="10" t="s">
        <v>160</v>
      </c>
      <c r="B39" s="10" t="s">
        <v>171</v>
      </c>
      <c r="C39" s="2"/>
      <c r="F39" s="9" t="s">
        <v>172</v>
      </c>
      <c r="G39" s="9">
        <v>7</v>
      </c>
    </row>
    <row r="40" spans="1:7" ht="14.25" customHeight="1" x14ac:dyDescent="0.25">
      <c r="A40" s="10" t="s">
        <v>160</v>
      </c>
      <c r="B40" s="10" t="s">
        <v>173</v>
      </c>
      <c r="C40" s="2"/>
      <c r="F40" s="9" t="s">
        <v>174</v>
      </c>
      <c r="G40" s="9">
        <v>8</v>
      </c>
    </row>
    <row r="41" spans="1:7" ht="14.25" customHeight="1" x14ac:dyDescent="0.25">
      <c r="A41" s="10" t="s">
        <v>160</v>
      </c>
      <c r="B41" s="10" t="s">
        <v>175</v>
      </c>
      <c r="C41" s="2"/>
      <c r="F41" s="9" t="s">
        <v>176</v>
      </c>
      <c r="G41" s="9">
        <v>9</v>
      </c>
    </row>
    <row r="42" spans="1:7" ht="14.25" customHeight="1" x14ac:dyDescent="0.25">
      <c r="A42" s="10" t="s">
        <v>160</v>
      </c>
      <c r="B42" s="10" t="s">
        <v>177</v>
      </c>
      <c r="C42" s="2"/>
    </row>
    <row r="43" spans="1:7" ht="14.25" customHeight="1" x14ac:dyDescent="0.25">
      <c r="A43" s="10" t="s">
        <v>160</v>
      </c>
      <c r="B43" s="10" t="s">
        <v>178</v>
      </c>
      <c r="C43" s="2"/>
    </row>
    <row r="44" spans="1:7" ht="14.25" customHeight="1" x14ac:dyDescent="0.25">
      <c r="A44" s="10" t="s">
        <v>160</v>
      </c>
      <c r="B44" s="10" t="s">
        <v>179</v>
      </c>
      <c r="C44" s="2"/>
    </row>
    <row r="45" spans="1:7" ht="14.25" customHeight="1" x14ac:dyDescent="0.25">
      <c r="A45" s="10" t="s">
        <v>160</v>
      </c>
      <c r="B45" s="10" t="s">
        <v>180</v>
      </c>
      <c r="C45" s="2"/>
    </row>
    <row r="46" spans="1:7" ht="14.25" customHeight="1" x14ac:dyDescent="0.25">
      <c r="A46" s="10" t="s">
        <v>160</v>
      </c>
      <c r="B46" s="10" t="s">
        <v>181</v>
      </c>
      <c r="C46" s="2"/>
    </row>
    <row r="47" spans="1:7" ht="14.25" customHeight="1" x14ac:dyDescent="0.25">
      <c r="A47" s="10" t="s">
        <v>160</v>
      </c>
      <c r="B47" s="10" t="s">
        <v>182</v>
      </c>
      <c r="C47" s="2"/>
    </row>
    <row r="48" spans="1:7" ht="14.25" customHeight="1" x14ac:dyDescent="0.25">
      <c r="A48" s="10" t="s">
        <v>183</v>
      </c>
      <c r="B48" s="10" t="s">
        <v>184</v>
      </c>
      <c r="C48" s="2"/>
    </row>
    <row r="49" spans="1:3" ht="14.25" customHeight="1" x14ac:dyDescent="0.25">
      <c r="A49" s="10" t="s">
        <v>183</v>
      </c>
      <c r="B49" s="10" t="s">
        <v>185</v>
      </c>
    </row>
    <row r="50" spans="1:3" ht="14.25" customHeight="1" x14ac:dyDescent="0.25">
      <c r="A50" s="10" t="s">
        <v>183</v>
      </c>
      <c r="B50" s="10" t="s">
        <v>186</v>
      </c>
      <c r="C50" s="2"/>
    </row>
    <row r="51" spans="1:3" ht="14.25" customHeight="1" x14ac:dyDescent="0.25">
      <c r="A51" s="10" t="s">
        <v>183</v>
      </c>
      <c r="B51" s="10" t="s">
        <v>187</v>
      </c>
      <c r="C51" s="2"/>
    </row>
    <row r="52" spans="1:3" ht="14.25" customHeight="1" x14ac:dyDescent="0.25">
      <c r="A52" s="10" t="s">
        <v>183</v>
      </c>
      <c r="B52" s="10" t="s">
        <v>188</v>
      </c>
      <c r="C52" s="2"/>
    </row>
    <row r="53" spans="1:3" ht="14.25" customHeight="1" x14ac:dyDescent="0.25">
      <c r="A53" s="10" t="s">
        <v>183</v>
      </c>
      <c r="B53" s="10" t="s">
        <v>189</v>
      </c>
      <c r="C53" s="2"/>
    </row>
    <row r="54" spans="1:3" ht="14.25" customHeight="1" x14ac:dyDescent="0.25">
      <c r="A54" s="10" t="s">
        <v>183</v>
      </c>
      <c r="B54" s="10" t="s">
        <v>190</v>
      </c>
      <c r="C54" s="2"/>
    </row>
    <row r="55" spans="1:3" ht="14.25" customHeight="1" x14ac:dyDescent="0.25">
      <c r="A55" s="10" t="s">
        <v>191</v>
      </c>
      <c r="B55" s="10" t="s">
        <v>192</v>
      </c>
      <c r="C55" s="2"/>
    </row>
    <row r="56" spans="1:3" ht="14.25" customHeight="1" x14ac:dyDescent="0.25">
      <c r="A56" s="10" t="s">
        <v>191</v>
      </c>
      <c r="B56" s="10" t="s">
        <v>193</v>
      </c>
    </row>
    <row r="57" spans="1:3" ht="14.25" customHeight="1" x14ac:dyDescent="0.25">
      <c r="A57" s="10" t="s">
        <v>191</v>
      </c>
      <c r="B57" s="10" t="s">
        <v>194</v>
      </c>
      <c r="C57" s="2"/>
    </row>
    <row r="58" spans="1:3" ht="14.25" customHeight="1" x14ac:dyDescent="0.25">
      <c r="A58" s="10" t="s">
        <v>191</v>
      </c>
      <c r="B58" s="10" t="s">
        <v>195</v>
      </c>
      <c r="C58" s="2"/>
    </row>
    <row r="59" spans="1:3" ht="14.25" customHeight="1" x14ac:dyDescent="0.25">
      <c r="A59" s="10" t="s">
        <v>191</v>
      </c>
      <c r="B59" s="10" t="s">
        <v>196</v>
      </c>
      <c r="C59" s="2"/>
    </row>
    <row r="60" spans="1:3" ht="14.25" customHeight="1" x14ac:dyDescent="0.25">
      <c r="A60" s="10" t="s">
        <v>191</v>
      </c>
      <c r="B60" s="10" t="s">
        <v>197</v>
      </c>
      <c r="C60" s="2"/>
    </row>
    <row r="61" spans="1:3" ht="14.25" customHeight="1" x14ac:dyDescent="0.25">
      <c r="A61" s="10" t="s">
        <v>191</v>
      </c>
      <c r="B61" s="10" t="s">
        <v>198</v>
      </c>
      <c r="C61" s="2"/>
    </row>
    <row r="62" spans="1:3" ht="14.25" customHeight="1" x14ac:dyDescent="0.25">
      <c r="A62" s="10" t="s">
        <v>199</v>
      </c>
      <c r="B62" s="10" t="s">
        <v>200</v>
      </c>
      <c r="C62" s="2"/>
    </row>
    <row r="63" spans="1:3" ht="14.25" customHeight="1" x14ac:dyDescent="0.25">
      <c r="A63" s="10" t="s">
        <v>199</v>
      </c>
      <c r="B63" s="10" t="s">
        <v>201</v>
      </c>
      <c r="C63" s="2"/>
    </row>
    <row r="64" spans="1:3" ht="14.25" customHeight="1" x14ac:dyDescent="0.25">
      <c r="A64" s="10" t="s">
        <v>199</v>
      </c>
      <c r="B64" s="10" t="s">
        <v>202</v>
      </c>
      <c r="C64" s="2"/>
    </row>
    <row r="65" spans="1:3" ht="14.25" customHeight="1" x14ac:dyDescent="0.25">
      <c r="A65" s="10" t="s">
        <v>199</v>
      </c>
      <c r="B65" s="10" t="s">
        <v>203</v>
      </c>
      <c r="C65" s="2"/>
    </row>
    <row r="66" spans="1:3" ht="14.25" customHeight="1" x14ac:dyDescent="0.25">
      <c r="A66" s="10" t="s">
        <v>199</v>
      </c>
      <c r="B66" s="10" t="s">
        <v>204</v>
      </c>
      <c r="C66" s="2"/>
    </row>
    <row r="67" spans="1:3" ht="14.25" customHeight="1" x14ac:dyDescent="0.25">
      <c r="A67" s="10" t="s">
        <v>199</v>
      </c>
      <c r="B67" s="10" t="s">
        <v>205</v>
      </c>
      <c r="C67" s="2"/>
    </row>
    <row r="68" spans="1:3" ht="14.25" customHeight="1" x14ac:dyDescent="0.25">
      <c r="A68" s="10" t="s">
        <v>199</v>
      </c>
      <c r="B68" s="10" t="s">
        <v>206</v>
      </c>
      <c r="C68" s="2"/>
    </row>
    <row r="69" spans="1:3" ht="14.25" customHeight="1" x14ac:dyDescent="0.25">
      <c r="A69" s="10" t="s">
        <v>199</v>
      </c>
      <c r="B69" s="10" t="s">
        <v>207</v>
      </c>
      <c r="C69" s="2"/>
    </row>
    <row r="70" spans="1:3" ht="14.25" customHeight="1" x14ac:dyDescent="0.25">
      <c r="A70" s="10" t="s">
        <v>199</v>
      </c>
      <c r="B70" s="10" t="s">
        <v>208</v>
      </c>
      <c r="C70" s="2"/>
    </row>
    <row r="71" spans="1:3" ht="14.25" customHeight="1" x14ac:dyDescent="0.25">
      <c r="A71" s="10" t="s">
        <v>199</v>
      </c>
      <c r="B71" s="10" t="s">
        <v>209</v>
      </c>
      <c r="C71" s="2"/>
    </row>
    <row r="72" spans="1:3" ht="14.25" customHeight="1" x14ac:dyDescent="0.25">
      <c r="A72" s="10" t="s">
        <v>199</v>
      </c>
      <c r="B72" s="10" t="s">
        <v>210</v>
      </c>
      <c r="C72" s="2"/>
    </row>
    <row r="73" spans="1:3" ht="14.25" customHeight="1" x14ac:dyDescent="0.25">
      <c r="A73" s="10" t="s">
        <v>3</v>
      </c>
      <c r="B73" s="10" t="s">
        <v>211</v>
      </c>
      <c r="C73" s="2"/>
    </row>
    <row r="74" spans="1:3" ht="14.25" customHeight="1" x14ac:dyDescent="0.25">
      <c r="A74" s="10" t="s">
        <v>3</v>
      </c>
      <c r="B74" s="10" t="s">
        <v>212</v>
      </c>
    </row>
    <row r="75" spans="1:3" ht="14.25" customHeight="1" x14ac:dyDescent="0.25">
      <c r="A75" s="10" t="s">
        <v>3</v>
      </c>
      <c r="B75" s="10" t="s">
        <v>213</v>
      </c>
      <c r="C75" s="2"/>
    </row>
    <row r="76" spans="1:3" ht="14.25" customHeight="1" x14ac:dyDescent="0.25">
      <c r="A76" s="10" t="s">
        <v>3</v>
      </c>
      <c r="B76" s="10" t="s">
        <v>214</v>
      </c>
      <c r="C76" s="2"/>
    </row>
    <row r="77" spans="1:3" ht="14.25" customHeight="1" x14ac:dyDescent="0.25">
      <c r="A77" s="10" t="s">
        <v>3</v>
      </c>
      <c r="B77" s="10" t="s">
        <v>215</v>
      </c>
      <c r="C77" s="2"/>
    </row>
    <row r="78" spans="1:3" ht="14.25" customHeight="1" x14ac:dyDescent="0.25">
      <c r="A78" s="10" t="s">
        <v>3</v>
      </c>
      <c r="B78" s="10" t="s">
        <v>216</v>
      </c>
      <c r="C78" s="2"/>
    </row>
    <row r="79" spans="1:3" ht="14.25" customHeight="1" x14ac:dyDescent="0.25">
      <c r="A79" s="10" t="s">
        <v>3</v>
      </c>
      <c r="B79" s="10" t="s">
        <v>5</v>
      </c>
      <c r="C79" s="2"/>
    </row>
    <row r="80" spans="1:3" ht="14.25" customHeight="1" x14ac:dyDescent="0.25">
      <c r="A80" s="10" t="s">
        <v>3</v>
      </c>
      <c r="B80" s="10" t="s">
        <v>217</v>
      </c>
      <c r="C80" s="2"/>
    </row>
    <row r="81" spans="1:3" ht="14.25" customHeight="1" x14ac:dyDescent="0.25">
      <c r="A81" s="10" t="s">
        <v>3</v>
      </c>
      <c r="B81" s="10" t="s">
        <v>218</v>
      </c>
      <c r="C81" s="2"/>
    </row>
    <row r="82" spans="1:3" ht="14.25" customHeight="1" x14ac:dyDescent="0.25">
      <c r="A82" s="10" t="s">
        <v>3</v>
      </c>
      <c r="B82" s="10" t="s">
        <v>219</v>
      </c>
      <c r="C82" s="2"/>
    </row>
    <row r="83" spans="1:3" ht="14.25" customHeight="1" x14ac:dyDescent="0.25">
      <c r="A83" s="10" t="s">
        <v>3</v>
      </c>
      <c r="B83" s="10" t="s">
        <v>220</v>
      </c>
      <c r="C83" s="2"/>
    </row>
    <row r="84" spans="1:3" ht="14.25" customHeight="1" x14ac:dyDescent="0.25">
      <c r="A84" s="10" t="s">
        <v>3</v>
      </c>
      <c r="B84" s="10" t="s">
        <v>221</v>
      </c>
      <c r="C84" s="2"/>
    </row>
    <row r="85" spans="1:3" ht="14.25" customHeight="1" x14ac:dyDescent="0.25">
      <c r="A85" s="10" t="s">
        <v>3</v>
      </c>
      <c r="B85" s="10" t="s">
        <v>222</v>
      </c>
      <c r="C85" s="2"/>
    </row>
    <row r="86" spans="1:3" ht="14.25" customHeight="1" x14ac:dyDescent="0.25">
      <c r="A86" s="10" t="s">
        <v>3</v>
      </c>
      <c r="B86" s="10" t="s">
        <v>223</v>
      </c>
      <c r="C86" s="2"/>
    </row>
    <row r="87" spans="1:3" ht="14.25" customHeight="1" x14ac:dyDescent="0.25">
      <c r="A87" s="10" t="s">
        <v>3</v>
      </c>
      <c r="B87" s="10" t="s">
        <v>224</v>
      </c>
      <c r="C87" s="2"/>
    </row>
    <row r="88" spans="1:3" ht="14.25" customHeight="1" x14ac:dyDescent="0.25">
      <c r="A88" s="10" t="s">
        <v>3</v>
      </c>
      <c r="B88" s="10" t="s">
        <v>225</v>
      </c>
      <c r="C88" s="2"/>
    </row>
    <row r="89" spans="1:3" ht="14.25" customHeight="1" x14ac:dyDescent="0.25">
      <c r="A89" s="10" t="s">
        <v>226</v>
      </c>
      <c r="B89" s="10" t="s">
        <v>107</v>
      </c>
      <c r="C89" s="2"/>
    </row>
    <row r="90" spans="1:3" ht="14.25" customHeight="1" x14ac:dyDescent="0.25">
      <c r="A90" s="10" t="s">
        <v>226</v>
      </c>
      <c r="B90" s="10" t="s">
        <v>227</v>
      </c>
    </row>
    <row r="91" spans="1:3" ht="14.25" customHeight="1" x14ac:dyDescent="0.25">
      <c r="A91" s="10" t="s">
        <v>226</v>
      </c>
      <c r="B91" s="10" t="s">
        <v>228</v>
      </c>
      <c r="C91" s="2"/>
    </row>
    <row r="92" spans="1:3" ht="14.25" customHeight="1" x14ac:dyDescent="0.25">
      <c r="A92" s="10" t="s">
        <v>226</v>
      </c>
      <c r="B92" s="10" t="s">
        <v>229</v>
      </c>
      <c r="C92" s="2"/>
    </row>
    <row r="93" spans="1:3" ht="14.25" customHeight="1" x14ac:dyDescent="0.25">
      <c r="A93" s="10" t="s">
        <v>226</v>
      </c>
      <c r="B93" s="10" t="s">
        <v>230</v>
      </c>
      <c r="C93" s="2"/>
    </row>
    <row r="94" spans="1:3" ht="14.25" customHeight="1" x14ac:dyDescent="0.25">
      <c r="A94" s="10" t="s">
        <v>226</v>
      </c>
      <c r="B94" s="10" t="s">
        <v>231</v>
      </c>
      <c r="C94" s="2"/>
    </row>
    <row r="95" spans="1:3" ht="14.25" customHeight="1" x14ac:dyDescent="0.25">
      <c r="A95" s="10" t="s">
        <v>226</v>
      </c>
      <c r="B95" s="10" t="s">
        <v>232</v>
      </c>
      <c r="C95" s="2"/>
    </row>
    <row r="96" spans="1:3" ht="14.25" customHeight="1" x14ac:dyDescent="0.25">
      <c r="A96" s="10" t="s">
        <v>226</v>
      </c>
      <c r="B96" s="10" t="s">
        <v>233</v>
      </c>
      <c r="C96" s="2"/>
    </row>
    <row r="97" spans="1:3" ht="14.25" customHeight="1" x14ac:dyDescent="0.25">
      <c r="A97" s="10" t="s">
        <v>226</v>
      </c>
      <c r="B97" s="10" t="s">
        <v>234</v>
      </c>
      <c r="C97" s="2"/>
    </row>
    <row r="98" spans="1:3" ht="14.25" customHeight="1" x14ac:dyDescent="0.25">
      <c r="A98" s="10" t="s">
        <v>226</v>
      </c>
      <c r="B98" s="10" t="s">
        <v>235</v>
      </c>
      <c r="C98" s="2"/>
    </row>
    <row r="99" spans="1:3" ht="14.25" customHeight="1" x14ac:dyDescent="0.25">
      <c r="A99" s="10" t="s">
        <v>226</v>
      </c>
      <c r="B99" s="10" t="s">
        <v>236</v>
      </c>
      <c r="C99" s="2"/>
    </row>
    <row r="100" spans="1:3" ht="14.25" customHeight="1" x14ac:dyDescent="0.25">
      <c r="A100" s="10" t="s">
        <v>237</v>
      </c>
      <c r="B100" s="10" t="s">
        <v>238</v>
      </c>
      <c r="C100" s="2"/>
    </row>
    <row r="101" spans="1:3" ht="14.25" customHeight="1" x14ac:dyDescent="0.25">
      <c r="A101" s="10" t="s">
        <v>237</v>
      </c>
      <c r="B101" s="10" t="s">
        <v>239</v>
      </c>
    </row>
    <row r="102" spans="1:3" ht="14.25" customHeight="1" x14ac:dyDescent="0.25">
      <c r="A102" s="10" t="s">
        <v>237</v>
      </c>
      <c r="B102" s="10" t="s">
        <v>240</v>
      </c>
      <c r="C102" s="2"/>
    </row>
    <row r="103" spans="1:3" ht="14.25" customHeight="1" x14ac:dyDescent="0.25">
      <c r="A103" s="10" t="s">
        <v>237</v>
      </c>
      <c r="B103" s="10" t="s">
        <v>241</v>
      </c>
      <c r="C103" s="2"/>
    </row>
    <row r="104" spans="1:3" ht="14.25" customHeight="1" x14ac:dyDescent="0.25">
      <c r="A104" s="10" t="s">
        <v>237</v>
      </c>
      <c r="B104" s="10" t="s">
        <v>242</v>
      </c>
      <c r="C104" s="2"/>
    </row>
    <row r="105" spans="1:3" ht="14.25" customHeight="1" x14ac:dyDescent="0.25">
      <c r="A105" s="10" t="s">
        <v>237</v>
      </c>
      <c r="B105" s="10" t="s">
        <v>243</v>
      </c>
      <c r="C105" s="2"/>
    </row>
    <row r="106" spans="1:3" ht="14.25" customHeight="1" x14ac:dyDescent="0.25">
      <c r="A106" s="10" t="s">
        <v>237</v>
      </c>
      <c r="B106" s="10" t="s">
        <v>244</v>
      </c>
      <c r="C106" s="2"/>
    </row>
    <row r="107" spans="1:3" ht="14.25" customHeight="1" x14ac:dyDescent="0.25">
      <c r="A107" s="10" t="s">
        <v>237</v>
      </c>
      <c r="B107" s="10" t="s">
        <v>245</v>
      </c>
      <c r="C107" s="2"/>
    </row>
    <row r="108" spans="1:3" ht="14.25" customHeight="1" x14ac:dyDescent="0.25">
      <c r="A108" s="10" t="s">
        <v>246</v>
      </c>
      <c r="B108" s="10" t="s">
        <v>247</v>
      </c>
      <c r="C108" s="2"/>
    </row>
    <row r="109" spans="1:3" ht="14.25" customHeight="1" x14ac:dyDescent="0.25">
      <c r="A109" s="10" t="s">
        <v>246</v>
      </c>
      <c r="B109" s="10" t="s">
        <v>248</v>
      </c>
    </row>
    <row r="110" spans="1:3" ht="14.25" customHeight="1" x14ac:dyDescent="0.25">
      <c r="A110" s="10" t="s">
        <v>246</v>
      </c>
      <c r="B110" s="10" t="s">
        <v>249</v>
      </c>
      <c r="C110" s="2"/>
    </row>
    <row r="111" spans="1:3" ht="14.25" customHeight="1" x14ac:dyDescent="0.25">
      <c r="A111" s="10" t="s">
        <v>246</v>
      </c>
      <c r="B111" s="10" t="s">
        <v>250</v>
      </c>
      <c r="C111" s="2"/>
    </row>
    <row r="112" spans="1:3" ht="14.25" customHeight="1" x14ac:dyDescent="0.25">
      <c r="A112" s="10" t="s">
        <v>246</v>
      </c>
      <c r="B112" s="10" t="s">
        <v>251</v>
      </c>
      <c r="C112" s="2"/>
    </row>
    <row r="113" spans="1:3" ht="14.25" customHeight="1" x14ac:dyDescent="0.25">
      <c r="A113" s="10" t="s">
        <v>246</v>
      </c>
      <c r="B113" s="10" t="s">
        <v>252</v>
      </c>
      <c r="C113" s="2"/>
    </row>
    <row r="114" spans="1:3" ht="14.25" customHeight="1" x14ac:dyDescent="0.25">
      <c r="A114" s="10" t="s">
        <v>246</v>
      </c>
      <c r="B114" s="10" t="s">
        <v>253</v>
      </c>
      <c r="C114" s="2"/>
    </row>
    <row r="115" spans="1:3" ht="14.25" customHeight="1" x14ac:dyDescent="0.25">
      <c r="A115" s="10" t="s">
        <v>246</v>
      </c>
      <c r="B115" s="10" t="s">
        <v>254</v>
      </c>
      <c r="C115" s="2"/>
    </row>
    <row r="116" spans="1:3" ht="14.25" customHeight="1" x14ac:dyDescent="0.25">
      <c r="A116" s="10" t="s">
        <v>246</v>
      </c>
      <c r="B116" s="10" t="s">
        <v>255</v>
      </c>
      <c r="C116" s="2"/>
    </row>
    <row r="117" spans="1:3" ht="14.25" customHeight="1" x14ac:dyDescent="0.25">
      <c r="A117" s="10" t="s">
        <v>246</v>
      </c>
      <c r="B117" s="10" t="s">
        <v>256</v>
      </c>
      <c r="C117" s="2"/>
    </row>
    <row r="118" spans="1:3" ht="14.25" customHeight="1" x14ac:dyDescent="0.25">
      <c r="A118" s="10" t="s">
        <v>246</v>
      </c>
      <c r="B118" s="10" t="s">
        <v>257</v>
      </c>
      <c r="C118" s="2"/>
    </row>
    <row r="119" spans="1:3" ht="14.25" customHeight="1" x14ac:dyDescent="0.25">
      <c r="A119" s="10" t="s">
        <v>246</v>
      </c>
      <c r="B119" s="10" t="s">
        <v>258</v>
      </c>
      <c r="C119" s="2"/>
    </row>
    <row r="120" spans="1:3" ht="14.25" customHeight="1" x14ac:dyDescent="0.25">
      <c r="A120" s="10" t="s">
        <v>246</v>
      </c>
      <c r="B120" s="10" t="s">
        <v>259</v>
      </c>
      <c r="C120" s="2"/>
    </row>
    <row r="121" spans="1:3" ht="14.25" customHeight="1" x14ac:dyDescent="0.25">
      <c r="A121" s="10" t="s">
        <v>246</v>
      </c>
      <c r="B121" s="10" t="s">
        <v>260</v>
      </c>
      <c r="C121" s="2"/>
    </row>
    <row r="122" spans="1:3" ht="14.25" customHeight="1" x14ac:dyDescent="0.25">
      <c r="A122" s="10" t="s">
        <v>246</v>
      </c>
      <c r="B122" s="10" t="s">
        <v>261</v>
      </c>
      <c r="C122" s="2"/>
    </row>
    <row r="123" spans="1:3" ht="14.25" customHeight="1" x14ac:dyDescent="0.25">
      <c r="A123" s="10" t="s">
        <v>246</v>
      </c>
      <c r="B123" s="10" t="s">
        <v>262</v>
      </c>
      <c r="C123" s="2"/>
    </row>
    <row r="124" spans="1:3" ht="14.25" customHeight="1" x14ac:dyDescent="0.25">
      <c r="A124" s="10" t="s">
        <v>246</v>
      </c>
      <c r="B124" s="10" t="s">
        <v>263</v>
      </c>
      <c r="C124" s="2"/>
    </row>
    <row r="125" spans="1:3" ht="14.25" customHeight="1" x14ac:dyDescent="0.25">
      <c r="A125" s="10" t="s">
        <v>246</v>
      </c>
      <c r="B125" s="10" t="s">
        <v>264</v>
      </c>
      <c r="C125" s="2"/>
    </row>
    <row r="126" spans="1:3" ht="14.25" customHeight="1" x14ac:dyDescent="0.25">
      <c r="A126" s="10" t="s">
        <v>246</v>
      </c>
      <c r="B126" s="10" t="s">
        <v>265</v>
      </c>
      <c r="C126" s="2"/>
    </row>
    <row r="127" spans="1:3" ht="14.25" customHeight="1" x14ac:dyDescent="0.25">
      <c r="A127" s="10" t="s">
        <v>246</v>
      </c>
      <c r="B127" s="10" t="s">
        <v>266</v>
      </c>
      <c r="C127" s="2"/>
    </row>
    <row r="128" spans="1:3" ht="14.25" customHeight="1" x14ac:dyDescent="0.25">
      <c r="A128" s="10" t="s">
        <v>267</v>
      </c>
      <c r="B128" s="10" t="s">
        <v>268</v>
      </c>
      <c r="C128" s="2"/>
    </row>
    <row r="129" spans="1:3" ht="14.25" customHeight="1" x14ac:dyDescent="0.25">
      <c r="A129" s="10" t="s">
        <v>267</v>
      </c>
      <c r="B129" s="10" t="s">
        <v>269</v>
      </c>
    </row>
    <row r="130" spans="1:3" ht="14.25" customHeight="1" x14ac:dyDescent="0.25">
      <c r="A130" s="10" t="s">
        <v>267</v>
      </c>
      <c r="B130" s="10" t="s">
        <v>270</v>
      </c>
      <c r="C130" s="2"/>
    </row>
    <row r="131" spans="1:3" ht="14.25" customHeight="1" x14ac:dyDescent="0.25">
      <c r="A131" s="10" t="s">
        <v>267</v>
      </c>
      <c r="B131" s="10" t="s">
        <v>271</v>
      </c>
      <c r="C131" s="2"/>
    </row>
    <row r="132" spans="1:3" ht="14.25" customHeight="1" x14ac:dyDescent="0.25">
      <c r="A132" s="10" t="s">
        <v>267</v>
      </c>
      <c r="B132" s="10" t="s">
        <v>272</v>
      </c>
      <c r="C132" s="2"/>
    </row>
    <row r="133" spans="1:3" ht="14.25" customHeight="1" x14ac:dyDescent="0.25">
      <c r="A133" s="10" t="s">
        <v>267</v>
      </c>
      <c r="B133" s="10" t="s">
        <v>273</v>
      </c>
      <c r="C133" s="2"/>
    </row>
    <row r="134" spans="1:3" ht="14.25" customHeight="1" x14ac:dyDescent="0.25">
      <c r="A134" s="10" t="s">
        <v>267</v>
      </c>
      <c r="B134" s="10" t="s">
        <v>274</v>
      </c>
      <c r="C134" s="2"/>
    </row>
    <row r="135" spans="1:3" ht="14.25" customHeight="1" x14ac:dyDescent="0.25">
      <c r="A135" s="10" t="s">
        <v>267</v>
      </c>
      <c r="B135" s="10" t="s">
        <v>275</v>
      </c>
      <c r="C135" s="2"/>
    </row>
    <row r="136" spans="1:3" ht="14.25" customHeight="1" x14ac:dyDescent="0.25">
      <c r="A136" s="10" t="s">
        <v>267</v>
      </c>
      <c r="B136" s="10" t="s">
        <v>276</v>
      </c>
      <c r="C136" s="2"/>
    </row>
    <row r="137" spans="1:3" ht="14.25" customHeight="1" x14ac:dyDescent="0.25">
      <c r="A137" s="10" t="s">
        <v>267</v>
      </c>
      <c r="B137" s="10" t="s">
        <v>277</v>
      </c>
      <c r="C137" s="2"/>
    </row>
    <row r="138" spans="1:3" ht="14.25" customHeight="1" x14ac:dyDescent="0.25">
      <c r="A138" s="10" t="s">
        <v>267</v>
      </c>
      <c r="B138" s="10" t="s">
        <v>278</v>
      </c>
      <c r="C138" s="2"/>
    </row>
    <row r="139" spans="1:3" ht="14.25" customHeight="1" x14ac:dyDescent="0.25">
      <c r="A139" s="10" t="s">
        <v>267</v>
      </c>
      <c r="B139" s="10" t="s">
        <v>279</v>
      </c>
      <c r="C139" s="2"/>
    </row>
    <row r="140" spans="1:3" ht="14.25" customHeight="1" x14ac:dyDescent="0.25">
      <c r="A140" s="10" t="s">
        <v>267</v>
      </c>
      <c r="B140" s="10" t="s">
        <v>280</v>
      </c>
      <c r="C140" s="2"/>
    </row>
    <row r="141" spans="1:3" ht="14.25" customHeight="1" x14ac:dyDescent="0.25">
      <c r="A141" s="10" t="s">
        <v>267</v>
      </c>
      <c r="B141" s="10" t="s">
        <v>281</v>
      </c>
      <c r="C141" s="2"/>
    </row>
    <row r="142" spans="1:3" ht="14.25" customHeight="1" x14ac:dyDescent="0.25">
      <c r="A142" s="10" t="s">
        <v>267</v>
      </c>
      <c r="B142" s="10" t="s">
        <v>282</v>
      </c>
      <c r="C142" s="2"/>
    </row>
    <row r="143" spans="1:3" ht="14.25" customHeight="1" x14ac:dyDescent="0.25">
      <c r="A143" s="10" t="s">
        <v>267</v>
      </c>
      <c r="B143" s="10" t="s">
        <v>283</v>
      </c>
      <c r="C143" s="2"/>
    </row>
    <row r="144" spans="1:3" ht="14.25" customHeight="1" x14ac:dyDescent="0.25">
      <c r="A144" s="10" t="s">
        <v>267</v>
      </c>
      <c r="B144" s="10" t="s">
        <v>284</v>
      </c>
      <c r="C144" s="2"/>
    </row>
    <row r="145" spans="1:3" ht="14.25" customHeight="1" x14ac:dyDescent="0.25">
      <c r="A145" s="10" t="s">
        <v>267</v>
      </c>
      <c r="B145" s="10" t="s">
        <v>285</v>
      </c>
      <c r="C145" s="2"/>
    </row>
    <row r="146" spans="1:3" ht="14.25" customHeight="1" x14ac:dyDescent="0.25">
      <c r="A146" s="10" t="s">
        <v>286</v>
      </c>
      <c r="B146" s="10" t="s">
        <v>287</v>
      </c>
      <c r="C146" s="2"/>
    </row>
    <row r="147" spans="1:3" ht="14.25" customHeight="1" x14ac:dyDescent="0.25">
      <c r="A147" s="10" t="s">
        <v>286</v>
      </c>
      <c r="B147" s="10" t="s">
        <v>288</v>
      </c>
    </row>
    <row r="148" spans="1:3" ht="14.25" customHeight="1" x14ac:dyDescent="0.25">
      <c r="A148" s="10" t="s">
        <v>286</v>
      </c>
      <c r="B148" s="10" t="s">
        <v>289</v>
      </c>
      <c r="C148" s="2"/>
    </row>
    <row r="149" spans="1:3" ht="14.25" customHeight="1" x14ac:dyDescent="0.25">
      <c r="A149" s="10" t="s">
        <v>290</v>
      </c>
      <c r="B149" s="10" t="s">
        <v>291</v>
      </c>
      <c r="C149" s="2"/>
    </row>
    <row r="150" spans="1:3" ht="14.25" customHeight="1" x14ac:dyDescent="0.25">
      <c r="A150" s="10" t="s">
        <v>290</v>
      </c>
      <c r="B150" s="10" t="s">
        <v>292</v>
      </c>
    </row>
    <row r="151" spans="1:3" ht="14.25" customHeight="1" x14ac:dyDescent="0.25">
      <c r="A151" s="10" t="s">
        <v>290</v>
      </c>
      <c r="B151" s="10" t="s">
        <v>293</v>
      </c>
      <c r="C151" s="2"/>
    </row>
    <row r="152" spans="1:3" ht="14.25" customHeight="1" x14ac:dyDescent="0.25">
      <c r="A152" s="10" t="s">
        <v>294</v>
      </c>
      <c r="B152" s="10" t="s">
        <v>295</v>
      </c>
      <c r="C152" s="2"/>
    </row>
    <row r="153" spans="1:3" ht="14.25" customHeight="1" x14ac:dyDescent="0.25">
      <c r="A153" s="10" t="s">
        <v>294</v>
      </c>
      <c r="B153" s="10" t="s">
        <v>296</v>
      </c>
    </row>
    <row r="154" spans="1:3" ht="14.25" customHeight="1" x14ac:dyDescent="0.25">
      <c r="A154" s="10" t="s">
        <v>294</v>
      </c>
      <c r="B154" s="10" t="s">
        <v>297</v>
      </c>
      <c r="C154" s="2"/>
    </row>
    <row r="155" spans="1:3" ht="14.25" customHeight="1" x14ac:dyDescent="0.25">
      <c r="A155" s="10" t="s">
        <v>294</v>
      </c>
      <c r="B155" s="10" t="s">
        <v>298</v>
      </c>
      <c r="C155" s="2"/>
    </row>
    <row r="156" spans="1:3" ht="14.25" customHeight="1" x14ac:dyDescent="0.25">
      <c r="A156" s="10" t="s">
        <v>294</v>
      </c>
      <c r="B156" s="10" t="s">
        <v>299</v>
      </c>
      <c r="C156" s="2"/>
    </row>
    <row r="157" spans="1:3" ht="14.25" customHeight="1" x14ac:dyDescent="0.25">
      <c r="A157" s="10" t="s">
        <v>294</v>
      </c>
      <c r="B157" s="10" t="s">
        <v>300</v>
      </c>
      <c r="C157" s="2"/>
    </row>
    <row r="158" spans="1:3" ht="14.25" customHeight="1" x14ac:dyDescent="0.25">
      <c r="A158" s="10" t="s">
        <v>294</v>
      </c>
      <c r="B158" s="10" t="s">
        <v>301</v>
      </c>
      <c r="C158" s="2"/>
    </row>
    <row r="159" spans="1:3" ht="14.25" customHeight="1" x14ac:dyDescent="0.25">
      <c r="A159" s="10" t="s">
        <v>302</v>
      </c>
      <c r="B159" s="10" t="s">
        <v>303</v>
      </c>
      <c r="C159" s="2"/>
    </row>
    <row r="160" spans="1:3" ht="14.25" customHeight="1" x14ac:dyDescent="0.25">
      <c r="A160" s="10" t="s">
        <v>302</v>
      </c>
      <c r="B160" s="10" t="s">
        <v>304</v>
      </c>
    </row>
    <row r="161" spans="1:3" ht="14.25" customHeight="1" x14ac:dyDescent="0.25">
      <c r="A161" s="10" t="s">
        <v>302</v>
      </c>
      <c r="B161" s="10" t="s">
        <v>305</v>
      </c>
      <c r="C161" s="2"/>
    </row>
    <row r="162" spans="1:3" ht="14.25" customHeight="1" x14ac:dyDescent="0.25">
      <c r="A162" s="10" t="s">
        <v>306</v>
      </c>
      <c r="B162" s="10" t="s">
        <v>307</v>
      </c>
      <c r="C162" s="2"/>
    </row>
    <row r="163" spans="1:3" ht="14.25" customHeight="1" x14ac:dyDescent="0.25">
      <c r="A163" s="10" t="s">
        <v>306</v>
      </c>
      <c r="B163" s="10" t="s">
        <v>308</v>
      </c>
    </row>
    <row r="164" spans="1:3" ht="14.25" customHeight="1" x14ac:dyDescent="0.25">
      <c r="A164" s="10" t="s">
        <v>306</v>
      </c>
      <c r="B164" s="10" t="s">
        <v>309</v>
      </c>
      <c r="C164" s="2"/>
    </row>
    <row r="165" spans="1:3" ht="14.25" customHeight="1" x14ac:dyDescent="0.25">
      <c r="A165" s="10" t="s">
        <v>306</v>
      </c>
      <c r="B165" s="10" t="s">
        <v>310</v>
      </c>
      <c r="C165" s="2"/>
    </row>
    <row r="166" spans="1:3" ht="14.25" customHeight="1" x14ac:dyDescent="0.25">
      <c r="A166" s="10" t="s">
        <v>306</v>
      </c>
      <c r="B166" s="10" t="s">
        <v>311</v>
      </c>
      <c r="C166" s="2"/>
    </row>
    <row r="167" spans="1:3" ht="14.25" customHeight="1" x14ac:dyDescent="0.25">
      <c r="A167" s="10" t="s">
        <v>306</v>
      </c>
      <c r="B167" s="10" t="s">
        <v>312</v>
      </c>
      <c r="C167" s="2"/>
    </row>
    <row r="168" spans="1:3" ht="14.25" customHeight="1" x14ac:dyDescent="0.25">
      <c r="A168" s="10" t="s">
        <v>306</v>
      </c>
      <c r="B168" s="10" t="s">
        <v>313</v>
      </c>
      <c r="C168" s="2"/>
    </row>
    <row r="169" spans="1:3" ht="14.25" customHeight="1" x14ac:dyDescent="0.25">
      <c r="A169" s="10" t="s">
        <v>306</v>
      </c>
      <c r="B169" s="10" t="s">
        <v>314</v>
      </c>
      <c r="C169" s="2"/>
    </row>
    <row r="170" spans="1:3" ht="14.25" customHeight="1" x14ac:dyDescent="0.25">
      <c r="A170" s="10" t="s">
        <v>306</v>
      </c>
      <c r="B170" s="10" t="s">
        <v>315</v>
      </c>
      <c r="C170" s="2"/>
    </row>
    <row r="171" spans="1:3" ht="14.25" customHeight="1" x14ac:dyDescent="0.25">
      <c r="A171" s="10" t="s">
        <v>306</v>
      </c>
      <c r="B171" s="10" t="s">
        <v>316</v>
      </c>
      <c r="C171" s="2"/>
    </row>
    <row r="172" spans="1:3" ht="14.25" customHeight="1" x14ac:dyDescent="0.25">
      <c r="A172" s="10" t="s">
        <v>306</v>
      </c>
      <c r="B172" s="10" t="s">
        <v>317</v>
      </c>
      <c r="C172" s="2"/>
    </row>
    <row r="173" spans="1:3" ht="14.25" customHeight="1" x14ac:dyDescent="0.25">
      <c r="A173" s="10" t="s">
        <v>306</v>
      </c>
      <c r="B173" s="10" t="s">
        <v>318</v>
      </c>
      <c r="C173" s="2"/>
    </row>
    <row r="174" spans="1:3" ht="14.25" customHeight="1" x14ac:dyDescent="0.25">
      <c r="A174" s="10" t="s">
        <v>319</v>
      </c>
      <c r="B174" s="10" t="s">
        <v>320</v>
      </c>
    </row>
    <row r="175" spans="1:3" ht="14.25" customHeight="1" x14ac:dyDescent="0.25">
      <c r="A175" t="s">
        <v>321</v>
      </c>
      <c r="B175" t="s">
        <v>322</v>
      </c>
      <c r="C175" s="2"/>
    </row>
    <row r="176" spans="1:3" ht="14.25" customHeight="1" x14ac:dyDescent="0.25">
      <c r="A176" t="s">
        <v>323</v>
      </c>
      <c r="B176" s="10" t="s">
        <v>324</v>
      </c>
      <c r="C176" s="2"/>
    </row>
    <row r="177" spans="1:3" ht="14.25" customHeight="1" x14ac:dyDescent="0.25">
      <c r="A177" t="s">
        <v>323</v>
      </c>
      <c r="B177" s="10" t="s">
        <v>325</v>
      </c>
    </row>
    <row r="178" spans="1:3" ht="14.25" customHeight="1" x14ac:dyDescent="0.25">
      <c r="A178" t="s">
        <v>323</v>
      </c>
      <c r="B178" s="10" t="s">
        <v>326</v>
      </c>
      <c r="C178" s="2"/>
    </row>
    <row r="179" spans="1:3" ht="14.25" customHeight="1" x14ac:dyDescent="0.25">
      <c r="A179" t="s">
        <v>323</v>
      </c>
      <c r="B179" s="10" t="s">
        <v>327</v>
      </c>
      <c r="C179" s="2"/>
    </row>
    <row r="180" spans="1:3" ht="14.25" customHeight="1" x14ac:dyDescent="0.25">
      <c r="A180" t="s">
        <v>323</v>
      </c>
      <c r="B180" s="10" t="s">
        <v>328</v>
      </c>
      <c r="C180" s="2"/>
    </row>
    <row r="181" spans="1:3" ht="14.25" customHeight="1" x14ac:dyDescent="0.25">
      <c r="A181" t="s">
        <v>323</v>
      </c>
      <c r="B181" s="10" t="s">
        <v>329</v>
      </c>
      <c r="C181" s="2"/>
    </row>
    <row r="182" spans="1:3" ht="14.25" customHeight="1" x14ac:dyDescent="0.25">
      <c r="A182" t="s">
        <v>323</v>
      </c>
      <c r="B182" s="10" t="s">
        <v>330</v>
      </c>
      <c r="C182" s="2"/>
    </row>
    <row r="183" spans="1:3" ht="14.25" customHeight="1" x14ac:dyDescent="0.25">
      <c r="A183" t="s">
        <v>331</v>
      </c>
      <c r="B183" s="10" t="s">
        <v>332</v>
      </c>
      <c r="C183" s="2"/>
    </row>
    <row r="184" spans="1:3" ht="14.25" customHeight="1" x14ac:dyDescent="0.25">
      <c r="A184" t="s">
        <v>331</v>
      </c>
      <c r="B184" s="10" t="s">
        <v>333</v>
      </c>
    </row>
    <row r="185" spans="1:3" ht="14.25" customHeight="1" x14ac:dyDescent="0.25">
      <c r="A185" t="s">
        <v>331</v>
      </c>
      <c r="B185" s="10" t="s">
        <v>334</v>
      </c>
      <c r="C185" s="2"/>
    </row>
    <row r="186" spans="1:3" ht="14.25" customHeight="1" x14ac:dyDescent="0.25">
      <c r="A186" t="s">
        <v>331</v>
      </c>
      <c r="B186" s="10" t="s">
        <v>335</v>
      </c>
      <c r="C186" s="2"/>
    </row>
    <row r="187" spans="1:3" ht="14.25" customHeight="1" x14ac:dyDescent="0.25">
      <c r="A187" t="s">
        <v>331</v>
      </c>
      <c r="B187" s="10" t="s">
        <v>336</v>
      </c>
      <c r="C187" s="2"/>
    </row>
    <row r="188" spans="1:3" ht="14.25" customHeight="1" x14ac:dyDescent="0.25">
      <c r="A188" t="s">
        <v>331</v>
      </c>
      <c r="B188" s="10" t="s">
        <v>337</v>
      </c>
    </row>
    <row r="189" spans="1:3" ht="14.25" customHeight="1" x14ac:dyDescent="0.25">
      <c r="A189" t="s">
        <v>331</v>
      </c>
      <c r="B189" s="10" t="s">
        <v>338</v>
      </c>
    </row>
    <row r="190" spans="1:3" ht="14.25" customHeight="1" x14ac:dyDescent="0.25">
      <c r="A190" t="s">
        <v>339</v>
      </c>
      <c r="B190" s="10" t="s">
        <v>340</v>
      </c>
    </row>
    <row r="191" spans="1:3" ht="14.25" customHeight="1" x14ac:dyDescent="0.25">
      <c r="A191" t="s">
        <v>339</v>
      </c>
      <c r="B191" s="10" t="s">
        <v>341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0C157-A402-466A-9F13-6A3AA2852AF0}">
  <ds:schemaRefs>
    <ds:schemaRef ds:uri="http://schemas.microsoft.com/office/2006/metadata/properties"/>
    <ds:schemaRef ds:uri="2dd262c3-f7ab-44d1-a9e4-985fd7d3c2d1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c6f00ed-b865-42c5-8cea-f5dd5c1e24c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2025-07-22T16:04:20Z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